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H50" i="16"/>
  <c r="H42" i="16"/>
  <c r="H44" i="16"/>
  <c r="H31" i="16"/>
  <c r="G32" i="16" s="1"/>
  <c r="H32" i="16" s="1"/>
  <c r="G37" i="16" s="1"/>
  <c r="H37" i="16" s="1"/>
  <c r="G35" i="16" s="1"/>
  <c r="H35" i="16" s="1"/>
  <c r="G39" i="16" s="1"/>
  <c r="H39" i="16" s="1"/>
  <c r="G40" i="16" s="1"/>
  <c r="H40" i="16" s="1"/>
  <c r="C49" i="7"/>
  <c r="C48" i="7"/>
  <c r="G43" i="16" l="1"/>
  <c r="G42" i="16"/>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H43" i="16" l="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l="1"/>
  <c r="G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<sst xmlns="http://schemas.openxmlformats.org/spreadsheetml/2006/main" count="986" uniqueCount="627">
  <si>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</si>
  <si>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</si>
  <si>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</si>
  <si>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</si>
  <si>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</si>
  <si>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</si>
  <si>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</si>
  <si>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</si>
  <si>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</si>
  <si>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</si>
  <si>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</si>
  <si>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</si>
  <si>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</si>
  <si>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</si>
  <si>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</si>
  <si>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</si>
  <si>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</si>
  <si>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</si>
  <si>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</si>
  <si>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</si>
  <si>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</si>
  <si>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</si>
  <si>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</si>
  <si>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</si>
  <si>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</si>
  <si>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</si>
  <si>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</si>
  <si>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</si>
  <si>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</si>
  <si>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</si>
  <si>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</si>
  <si>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</si>
  <si>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</si>
  <si>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</si>
  <si>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</si>
  <si>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</si>
  <si>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</si>
  <si>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</si>
  <si>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</si>
  <si>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</si>
  <si>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</si>
  <si>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</si>
  <si>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</si>
  <si>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</si>
  <si>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</si>
  <si>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</si>
  <si>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</si>
  <si>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</si>
  <si>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</si>
  <si>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</si>
  <si>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</si>
  <si>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</si>
  <si>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</si>
  <si>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</si>
  <si>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</si>
  <si>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</si>
  <si>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</si>
  <si>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</si>
  <si>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</si>
  <si>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</si>
  <si>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</si>
  <si>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</si>
  <si>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</si>
  <si>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</si>
  <si>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</si>
  <si>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</si>
  <si>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</si>
  <si>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</si>
  <si>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</si>
  <si>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</si>
  <si>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</si>
  <si>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</si>
  <si>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</si>
  <si>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</si>
  <si>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</si>
  <si>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</si>
  <si>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</si>
  <si>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</si>
  <si>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</si>
  <si>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</si>
  <si>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</si>
  <si>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</si>
  <si>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</si>
  <si>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</si>
  <si>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</si>
  <si>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</si>
  <si>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</si>
  <si>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</si>
  <si>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</si>
  <si>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</si>
  <si>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</si>
  <si>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</si>
  <si>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</si>
  <si>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</si>
  <si>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</si>
  <si>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</si>
  <si>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</si>
  <si>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</si>
  <si>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</si>
  <si>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</si>
  <si>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</si>
  <si>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</si>
  <si>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</si>
  <si>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</si>
  <si>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</si>
  <si>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</si>
  <si>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</si>
  <si>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</si>
  <si>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</si>
  <si>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</si>
  <si>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</si>
  <si>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</si>
  <si>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</si>
  <si>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</si>
  <si>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</si>
  <si>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</si>
  <si>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</si>
  <si>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</si>
  <si>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</si>
  <si>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</si>
  <si>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</si>
  <si>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</si>
  <si>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</si>
  <si>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</si>
  <si>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</si>
  <si>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</si>
  <si>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</si>
  <si>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</si>
  <si>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</si>
  <si>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</si>
  <si>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</si>
  <si>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</si>
  <si>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</si>
  <si>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</si>
  <si>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</si>
  <si>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</si>
  <si>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</si>
  <si>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</si>
  <si>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</si>
  <si>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</si>
  <si>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</si>
  <si>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</si>
  <si>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</si>
  <si>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</si>
  <si>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</si>
  <si>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</si>
  <si>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</si>
  <si>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</si>
  <si>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</si>
  <si>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</si>
  <si>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</si>
  <si>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</si>
  <si>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</si>
  <si>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</si>
  <si>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</si>
  <si>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</si>
  <si>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</si>
  <si>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</si>
  <si>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</si>
  <si>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</si>
  <si>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</si>
  <si>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</si>
  <si>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</si>
  <si>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</si>
  <si>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</si>
  <si>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</si>
  <si>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</si>
  <si>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</si>
  <si>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</si>
  <si>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</si>
  <si>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</si>
  <si>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</si>
  <si>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</si>
  <si>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</si>
  <si>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</si>
  <si>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</si>
  <si>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</si>
  <si>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</si>
  <si>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</si>
  <si>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</si>
  <si>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</si>
  <si>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</si>
  <si>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</si>
  <si>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</si>
  <si>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</si>
  <si>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</si>
  <si>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</si>
  <si>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</si>
  <si>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</si>
  <si>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</si>
  <si>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</si>
  <si>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</si>
  <si>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</si>
  <si>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</si>
  <si>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</si>
  <si>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</si>
  <si>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</si>
  <si>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</si>
  <si>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</si>
  <si>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</si>
  <si>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</si>
  <si>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</si>
  <si>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</si>
  <si>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</si>
  <si>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</si>
  <si>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</si>
  <si>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</si>
  <si>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</si>
  <si>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</si>
  <si>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</si>
  <si>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</si>
  <si>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</si>
  <si>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</si>
  <si>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</si>
  <si>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</si>
  <si>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</si>
  <si>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</si>
  <si>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</si>
  <si>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</si>
  <si>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</si>
  <si>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</si>
  <si>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</si>
  <si>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</si>
  <si>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</si>
  <si>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</si>
  <si>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</si>
  <si>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</si>
  <si>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</si>
  <si>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</si>
  <si>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</si>
  <si>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</si>
  <si>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</si>
  <si>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</si>
  <si>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</si>
  <si>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</si>
  <si>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</si>
  <si>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</si>
  <si>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</si>
  <si>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</si>
  <si>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</si>
  <si>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</si>
  <si>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</si>
  <si>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</si>
  <si>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</si>
  <si>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</si>
  <si>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</si>
  <si>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</si>
  <si>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</si>
  <si>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</si>
  <si>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</si>
  <si>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</si>
  <si>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</si>
  <si>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</si>
  <si>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</si>
  <si>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</si>
  <si>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</si>
  <si>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</si>
  <si>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</si>
  <si>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</si>
  <si>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</si>
  <si>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</si>
  <si>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</si>
  <si>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</si>
  <si>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</si>
  <si>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</si>
  <si>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</si>
  <si>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</si>
  <si>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</si>
  <si>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</si>
  <si>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</si>
  <si>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</si>
  <si>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</si>
  <si>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</si>
  <si>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</si>
  <si>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</si>
  <si>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</si>
  <si>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</si>
  <si>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</si>
  <si>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</si>
  <si>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</si>
  <si>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</si>
  <si>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</si>
  <si>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</si>
  <si>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</si>
  <si>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</si>
  <si>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</si>
  <si>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</si>
  <si>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</si>
  <si>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</si>
  <si>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</si>
  <si>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</si>
  <si>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</si>
  <si>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</si>
  <si>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</si>
  <si>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</si>
  <si>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</si>
  <si>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</si>
  <si>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</si>
  <si>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</si>
  <si>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</si>
  <si>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</si>
  <si>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</si>
  <si>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</si>
  <si>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</si>
  <si>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</si>
  <si>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</si>
  <si>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</si>
  <si>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</si>
  <si>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</si>
  <si>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</si>
  <si>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</si>
  <si>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</si>
  <si>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</si>
  <si>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</si>
  <si>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</si>
  <si>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</si>
  <si>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</si>
  <si>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</si>
  <si>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</si>
  <si>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</si>
  <si>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</si>
  <si>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</si>
  <si>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</si>
  <si>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</si>
  <si>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</si>
  <si>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</si>
  <si>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</si>
  <si>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</si>
  <si>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</si>
  <si>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</si>
  <si>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</si>
  <si>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</si>
  <si>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</si>
  <si>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</si>
  <si>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</si>
  <si>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</si>
  <si>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</si>
  <si>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</si>
  <si>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</si>
  <si>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</si>
  <si>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</si>
  <si>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</si>
  <si>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</si>
  <si>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</si>
  <si>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</si>
  <si>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</si>
  <si>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</si>
  <si>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</si>
  <si>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</si>
  <si>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</si>
  <si>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</si>
  <si>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</si>
  <si>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</si>
  <si>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</si>
  <si>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</si>
  <si>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</si>
  <si>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</si>
  <si>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</si>
  <si>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</si>
  <si>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</si>
  <si>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</si>
  <si>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</si>
  <si>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</si>
  <si>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</si>
  <si>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</si>
  <si>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</si>
  <si>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</si>
  <si>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</si>
  <si>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</si>
  <si>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</si>
  <si>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</si>
  <si>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</si>
  <si>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</si>
  <si>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</si>
  <si>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</si>
  <si>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</si>
  <si>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</si>
  <si>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</si>
  <si>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</si>
  <si>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</si>
  <si>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</si>
  <si>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</si>
  <si>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</si>
  <si>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</si>
  <si>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</si>
  <si>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</si>
  <si>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</si>
  <si>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</si>
  <si>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</si>
  <si>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</si>
  <si>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</si>
  <si>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</si>
  <si>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</si>
  <si>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</si>
  <si>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</si>
  <si>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</si>
  <si>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</si>
  <si>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</si>
  <si>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</si>
  <si>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</si>
  <si>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</si>
  <si>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</si>
  <si>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</si>
  <si>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</si>
  <si>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</si>
  <si>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</si>
  <si>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</si>
  <si>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</si>
  <si>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</si>
  <si>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</si>
  <si>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</si>
  <si>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</si>
  <si>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</si>
  <si>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</si>
  <si>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</si>
  <si>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</si>
  <si>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</si>
  <si>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</si>
  <si>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</si>
  <si>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</si>
  <si>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</si>
  <si>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</si>
  <si>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</si>
  <si>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</si>
  <si>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</si>
  <si>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</si>
  <si>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</si>
  <si>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</si>
  <si>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</si>
  <si>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</si>
  <si>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</si>
  <si>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</si>
  <si>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</si>
  <si>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</si>
  <si>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</si>
  <si>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</si>
  <si>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</si>
  <si>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</si>
  <si>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</si>
  <si>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</si>
  <si>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</si>
  <si>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</si>
  <si>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</si>
  <si>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</si>
  <si>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</si>
  <si>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</si>
  <si>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</si>
  <si>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</si>
  <si>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</si>
  <si>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</si>
  <si>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</si>
  <si>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</si>
  <si>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</si>
  <si>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</si>
  <si>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</si>
  <si>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</si>
  <si>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</si>
  <si>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</si>
  <si>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</si>
  <si>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</si>
  <si>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</si>
  <si>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</si>
  <si>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</si>
  <si>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</si>
  <si>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</si>
  <si>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</si>
  <si>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</si>
  <si>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</si>
  <si>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</si>
  <si>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</si>
  <si>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</si>
  <si>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</si>
  <si>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</si>
  <si>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</si>
  <si>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</si>
  <si>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</si>
  <si>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</si>
  <si>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</si>
  <si>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</si>
  <si>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</si>
  <si>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</si>
  <si>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</si>
  <si>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</si>
  <si>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</si>
  <si>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</si>
  <si>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</si>
  <si>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</si>
  <si>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</si>
  <si>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</si>
  <si>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</si>
  <si>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</si>
  <si>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</si>
  <si>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</si>
  <si>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</si>
  <si>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</si>
  <si>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</si>
  <si>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</si>
  <si>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</si>
  <si>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</si>
  <si>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</si>
  <si>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</si>
  <si>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</si>
  <si>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</si>
  <si>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</si>
  <si>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</si>
  <si>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</si>
  <si>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</si>
  <si>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</si>
  <si>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</si>
  <si>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</si>
  <si>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</si>
  <si>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</si>
  <si>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</si>
  <si>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</si>
  <si>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</si>
  <si>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</si>
  <si>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</si>
  <si>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</si>
  <si>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</si>
  <si>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</si>
  <si>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</si>
  <si>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</si>
  <si>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</si>
  <si>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</si>
  <si>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</si>
  <si>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</si>
  <si>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</si>
  <si>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</si>
  <si>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</si>
  <si>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</si>
  <si>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</si>
  <si>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</si>
  <si>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</si>
  <si>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</si>
  <si>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</si>
  <si>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</si>
  <si>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</si>
  <si>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</si>
  <si>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</si>
  <si>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</si>
  <si>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</si>
  <si>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</si>
  <si>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</si>
  <si>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</si>
  <si>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</si>
  <si>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</si>
  <si>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</si>
  <si>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</si>
  <si>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</si>
  <si>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</si>
  <si>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</si>
  <si>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</si>
  <si>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</si>
  <si>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</si>
  <si>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</si>
  <si>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</si>
  <si>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</si>
  <si>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</si>
  <si>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</si>
  <si>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</si>
  <si>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</si>
  <si>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</si>
  <si>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</si>
  <si>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</si>
  <si>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</si>
  <si>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</si>
  <si>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</si>
  <si>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</si>
  <si>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</si>
  <si>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</si>
  <si>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</si>
  <si>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</si>
  <si>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</si>
  <si>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</si>
  <si>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</si>
  <si>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</si>
  <si>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</si>
  <si>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</si>
  <si>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</si>
  <si>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</si>
  <si>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</si>
  <si>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</si>
  <si>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</si>
  <si>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</si>
  <si>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</si>
  <si>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</si>
  <si>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</si>
  <si>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</si>
  <si>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</si>
  <si>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</si>
  <si>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</si>
  <si>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</si>
  <si>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</si>
  <si>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</si>
  <si>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</si>
  <si>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</si>
  <si>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</si>
  <si>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</si>
  <si>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</si>
  <si>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</si>
  <si>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</si>
  <si>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</si>
  <si>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</si>
  <si>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</si>
  <si>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</si>
  <si>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</si>
  <si>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</si>
  <si>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</si>
  <si>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</si>
  <si>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не требуется</t>
  </si>
  <si>
    <t>не относится</t>
  </si>
  <si>
    <t>Исетский район</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</si>
  <si>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</si>
  <si>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</si>
  <si>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</si>
  <si>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</si>
  <si>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</si>
  <si>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промышленные площадки</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</si>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</sst>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36" fillId="24" borderId="1" xfId="41" applyFont="1" applyFill="1" applyBorder="1" applyAlignment="1">
      <alignment horizontal="center" vertical="center" wrapText="1"/>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2" sqref="C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0" t="s">
        <v>553</v>
      </c>
      <c r="B5" s="220"/>
      <c r="C5" s="220"/>
      <c r="D5" s="195"/>
      <c r="E5" s="195"/>
      <c r="F5" s="195"/>
      <c r="G5" s="195"/>
      <c r="H5" s="195"/>
      <c r="I5" s="195"/>
      <c r="J5" s="195"/>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604</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31" t="s">
        <v>603</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535</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384"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385"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385" t="s">
        <v>611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385"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385"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385"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385"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385"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385"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38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8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8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85"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8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87"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86" t="s">
        <v>613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86" t="s">
        <v>613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86" t="s">
        <v>613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86" t="s">
        <v>613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86" t="s">
        <v>613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86"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388">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389">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31" t="str">
        <f>'1. паспорт местоположение'!A12:C12</f>
        <v>M_TP3400.PH.0015</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509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6" t="s">
        <v>6</v>
      </c>
      <c r="B19" s="226" t="s">
        <v>109</v>
      </c>
      <c r="C19" s="228" t="s">
        <v>401</v>
      </c>
      <c r="D19" s="226" t="s">
        <v>400</v>
      </c>
      <c r="E19" s="226" t="s">
        <v>108</v>
      </c>
      <c r="F19" s="226" t="s">
        <v>107</v>
      </c>
      <c r="G19" s="226" t="s">
        <v>396</v>
      </c>
      <c r="H19" s="226" t="s">
        <v>106</v>
      </c>
      <c r="I19" s="226" t="s">
        <v>105</v>
      </c>
      <c r="J19" s="226" t="s">
        <v>104</v>
      </c>
      <c r="K19" s="226" t="s">
        <v>103</v>
      </c>
      <c r="L19" s="226" t="s">
        <v>102</v>
      </c>
      <c r="M19" s="226" t="s">
        <v>101</v>
      </c>
      <c r="N19" s="226" t="s">
        <v>100</v>
      </c>
      <c r="O19" s="226" t="s">
        <v>99</v>
      </c>
      <c r="P19" s="226" t="s">
        <v>98</v>
      </c>
      <c r="Q19" s="226" t="s">
        <v>399</v>
      </c>
      <c r="R19" s="226"/>
      <c r="S19" s="230" t="s">
        <v>501</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46" t="s">
        <v>397</v>
      </c>
      <c r="R20" s="47" t="s">
        <v>398</v>
      </c>
      <c r="S20" s="230"/>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31" t="str">
        <f>'1. паспорт местоположение'!A12:C12</f>
        <v>M_TP3400.PH.0015</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514</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543</v>
      </c>
      <c r="F21" s="237"/>
      <c r="G21" s="236" t="s">
        <v>280</v>
      </c>
      <c r="H21" s="237"/>
      <c r="I21" s="236" t="s">
        <v>130</v>
      </c>
      <c r="J21" s="237"/>
      <c r="K21" s="240" t="s">
        <v>129</v>
      </c>
      <c r="L21" s="236" t="s">
        <v>128</v>
      </c>
      <c r="M21" s="237"/>
      <c r="N21" s="236" t="s">
        <v>539</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103" t="s">
        <v>124</v>
      </c>
      <c r="R22" s="103" t="s">
        <v>513</v>
      </c>
      <c r="S22" s="103" t="s">
        <v>123</v>
      </c>
      <c r="T22" s="103" t="s">
        <v>122</v>
      </c>
    </row>
    <row r="23" spans="1:113" ht="51.75" customHeight="1" x14ac:dyDescent="0.25">
      <c r="A23" s="245"/>
      <c r="B23" s="193" t="s">
        <v>120</v>
      </c>
      <c r="C23" s="193" t="s">
        <v>121</v>
      </c>
      <c r="D23" s="24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5" t="s">
        <v>549</v>
      </c>
      <c r="C29" s="235"/>
      <c r="D29" s="235"/>
      <c r="E29" s="235"/>
      <c r="F29" s="235"/>
      <c r="G29" s="235"/>
      <c r="H29" s="235"/>
      <c r="I29" s="235"/>
      <c r="J29" s="235"/>
      <c r="K29" s="235"/>
      <c r="L29" s="235"/>
      <c r="M29" s="235"/>
      <c r="N29" s="235"/>
      <c r="O29" s="235"/>
      <c r="P29" s="235"/>
      <c r="Q29" s="235"/>
      <c r="R29" s="23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M_TP3400.PH.0015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0" t="s">
        <v>6</v>
      </c>
      <c r="B21" s="253" t="s">
        <v>523</v>
      </c>
      <c r="C21" s="254"/>
      <c r="D21" s="253" t="s">
        <v>525</v>
      </c>
      <c r="E21" s="254"/>
      <c r="F21" s="246" t="s">
        <v>103</v>
      </c>
      <c r="G21" s="248"/>
      <c r="H21" s="248"/>
      <c r="I21" s="247"/>
      <c r="J21" s="250" t="s">
        <v>526</v>
      </c>
      <c r="K21" s="253" t="s">
        <v>527</v>
      </c>
      <c r="L21" s="254"/>
      <c r="M21" s="253" t="s">
        <v>528</v>
      </c>
      <c r="N21" s="254"/>
      <c r="O21" s="253" t="s">
        <v>515</v>
      </c>
      <c r="P21" s="254"/>
      <c r="Q21" s="253" t="s">
        <v>136</v>
      </c>
      <c r="R21" s="254"/>
      <c r="S21" s="250" t="s">
        <v>135</v>
      </c>
      <c r="T21" s="250" t="s">
        <v>529</v>
      </c>
      <c r="U21" s="250" t="s">
        <v>524</v>
      </c>
      <c r="V21" s="253" t="s">
        <v>134</v>
      </c>
      <c r="W21" s="254"/>
      <c r="X21" s="246" t="s">
        <v>126</v>
      </c>
      <c r="Y21" s="248"/>
      <c r="Z21" s="246" t="s">
        <v>125</v>
      </c>
      <c r="AA21" s="248"/>
    </row>
    <row r="22" spans="1:27" ht="216" customHeight="1" x14ac:dyDescent="0.25">
      <c r="A22" s="251"/>
      <c r="B22" s="255"/>
      <c r="C22" s="256"/>
      <c r="D22" s="255"/>
      <c r="E22" s="256"/>
      <c r="F22" s="246" t="s">
        <v>133</v>
      </c>
      <c r="G22" s="247"/>
      <c r="H22" s="246" t="s">
        <v>132</v>
      </c>
      <c r="I22" s="247"/>
      <c r="J22" s="252"/>
      <c r="K22" s="255"/>
      <c r="L22" s="256"/>
      <c r="M22" s="255"/>
      <c r="N22" s="256"/>
      <c r="O22" s="255"/>
      <c r="P22" s="256"/>
      <c r="Q22" s="255"/>
      <c r="R22" s="256"/>
      <c r="S22" s="252"/>
      <c r="T22" s="252"/>
      <c r="U22" s="252"/>
      <c r="V22" s="255"/>
      <c r="W22" s="256"/>
      <c r="X22" s="103" t="s">
        <v>124</v>
      </c>
      <c r="Y22" s="103" t="s">
        <v>513</v>
      </c>
      <c r="Z22" s="103" t="s">
        <v>123</v>
      </c>
      <c r="AA22" s="103" t="s">
        <v>122</v>
      </c>
    </row>
    <row r="23" spans="1:27" ht="60" customHeight="1" x14ac:dyDescent="0.25">
      <c r="A23" s="252"/>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M_TP3400.PH.0015</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508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618</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41"/>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541</v>
      </c>
      <c r="C24" s="41"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613</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391"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2">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3"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88"/>
      <c r="AB6" s="18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88"/>
      <c r="AB7" s="188"/>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89"/>
      <c r="AB8" s="189"/>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90"/>
      <c r="AB9" s="19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88"/>
      <c r="AB10" s="188"/>
    </row>
    <row r="11" spans="1:28" ht="15.75" x14ac:dyDescent="0.25">
      <c r="A11" s="231" t="str">
        <f>'1. паспорт местоположение'!A12:C12</f>
        <v>M_TP3400.PH.0015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9"/>
      <c r="AB11" s="189"/>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90"/>
      <c r="AB12" s="19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9"/>
      <c r="AB14" s="189"/>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90"/>
      <c r="AB15" s="19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9"/>
      <c r="AB16" s="19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9"/>
      <c r="AB17" s="19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9"/>
      <c r="AB18" s="19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9"/>
      <c r="AB19" s="19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00"/>
      <c r="AB20" s="200"/>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00"/>
      <c r="AB21" s="200"/>
    </row>
    <row r="22" spans="1:28" x14ac:dyDescent="0.25">
      <c r="A22" s="258" t="s">
        <v>540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01"/>
      <c r="AB22" s="201"/>
    </row>
    <row r="23" spans="1:28" ht="32.25" customHeight="1" x14ac:dyDescent="0.25">
      <c r="A23" s="260" t="s">
        <v>392</v>
      </c>
      <c r="B23" s="261"/>
      <c r="C23" s="261"/>
      <c r="D23" s="261"/>
      <c r="E23" s="261"/>
      <c r="F23" s="261"/>
      <c r="G23" s="261"/>
      <c r="H23" s="261"/>
      <c r="I23" s="261"/>
      <c r="J23" s="261"/>
      <c r="K23" s="261"/>
      <c r="L23" s="262"/>
      <c r="M23" s="259" t="s">
        <v>393</v>
      </c>
      <c r="N23" s="259"/>
      <c r="O23" s="259"/>
      <c r="P23" s="259"/>
      <c r="Q23" s="259"/>
      <c r="R23" s="259"/>
      <c r="S23" s="259"/>
      <c r="T23" s="259"/>
      <c r="U23" s="259"/>
      <c r="V23" s="259"/>
      <c r="W23" s="259"/>
      <c r="X23" s="259"/>
      <c r="Y23" s="259"/>
      <c r="Z23" s="25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31" t="str">
        <f>'1. паспорт местоположение'!A12:C12</f>
        <v>M_TP3400.PH.0015</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517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65" t="s">
        <v>87</v>
      </c>
      <c r="F19" s="266"/>
      <c r="G19" s="266"/>
      <c r="H19" s="266"/>
      <c r="I19" s="267"/>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M_TP3400.PH.0015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9"/>
      <c r="AN24" s="119"/>
      <c r="AO24" s="147"/>
      <c r="AP24" s="147"/>
      <c r="AQ24" s="147"/>
      <c r="AR24" s="147"/>
      <c r="AS24" s="125"/>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20"/>
      <c r="AN25" s="334" t="s">
        <v>364</v>
      </c>
      <c r="AO25" s="334"/>
      <c r="AP25" s="334"/>
      <c r="AQ25" s="332"/>
      <c r="AR25" s="332"/>
      <c r="AS25" s="125"/>
    </row>
    <row r="26" spans="1:45" ht="17.25" customHeight="1" x14ac:dyDescent="0.25">
      <c r="A26" s="279" t="s">
        <v>363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0"/>
      <c r="AN26" s="323" t="s">
        <v>362</v>
      </c>
      <c r="AO26" s="324"/>
      <c r="AP26" s="325"/>
      <c r="AQ26" s="315"/>
      <c r="AR26" s="316"/>
      <c r="AS26" s="125"/>
    </row>
    <row r="27" spans="1:45" ht="17.25" customHeight="1" x14ac:dyDescent="0.25">
      <c r="A27" s="279" t="s">
        <v>361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0"/>
      <c r="AN27" s="323" t="s">
        <v>360</v>
      </c>
      <c r="AO27" s="324"/>
      <c r="AP27" s="325"/>
      <c r="AQ27" s="315"/>
      <c r="AR27" s="316"/>
      <c r="AS27" s="125"/>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c r="AL28" s="299"/>
      <c r="AM28" s="120"/>
      <c r="AN28" s="329" t="s">
        <v>358</v>
      </c>
      <c r="AO28" s="330"/>
      <c r="AP28" s="331"/>
      <c r="AQ28" s="315"/>
      <c r="AR28" s="316"/>
      <c r="AS28" s="125"/>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20"/>
      <c r="AN29" s="320"/>
      <c r="AO29" s="321"/>
      <c r="AP29" s="321"/>
      <c r="AQ29" s="315"/>
      <c r="AR29" s="322"/>
      <c r="AS29" s="125"/>
    </row>
    <row r="30" spans="1:45" ht="17.25" customHeight="1" x14ac:dyDescent="0.25">
      <c r="A30" s="279" t="s">
        <v>356</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0"/>
      <c r="AS30" s="125"/>
    </row>
    <row r="31" spans="1:45" ht="17.25" customHeight="1" x14ac:dyDescent="0.25">
      <c r="A31" s="279" t="s">
        <v>355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0"/>
      <c r="AN31" s="120"/>
      <c r="AO31" s="146"/>
      <c r="AP31" s="146"/>
      <c r="AQ31" s="146"/>
      <c r="AR31" s="146"/>
      <c r="AS31" s="125"/>
    </row>
    <row r="32" spans="1:45" ht="17.25" customHeight="1" x14ac:dyDescent="0.25">
      <c r="A32" s="279" t="s">
        <v>330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0"/>
      <c r="AN32" s="120"/>
      <c r="AO32" s="120"/>
      <c r="AP32" s="120"/>
      <c r="AQ32" s="120"/>
      <c r="AR32" s="120"/>
      <c r="AS32" s="125"/>
    </row>
    <row r="33" spans="1:45" ht="17.25" customHeight="1" x14ac:dyDescent="0.25">
      <c r="A33" s="279" t="s">
        <v>354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20"/>
      <c r="AN33" s="120"/>
      <c r="AO33" s="120"/>
      <c r="AP33" s="120"/>
      <c r="AQ33" s="120"/>
      <c r="AR33" s="120"/>
      <c r="AS33" s="125"/>
    </row>
    <row r="34" spans="1:45" ht="17.25" customHeight="1" x14ac:dyDescent="0.25">
      <c r="A34" s="279" t="s">
        <v>353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0"/>
      <c r="AN34" s="120"/>
      <c r="AO34" s="120"/>
      <c r="AP34" s="120"/>
      <c r="AQ34" s="120"/>
      <c r="AR34" s="120"/>
      <c r="AS34" s="12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0"/>
      <c r="AN35" s="120"/>
      <c r="AO35" s="120"/>
      <c r="AP35" s="120"/>
      <c r="AQ35" s="120"/>
      <c r="AR35" s="120"/>
      <c r="AS35" s="125"/>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20"/>
      <c r="AN36" s="120"/>
      <c r="AO36" s="120"/>
      <c r="AP36" s="120"/>
      <c r="AQ36" s="120"/>
      <c r="AR36" s="120"/>
      <c r="AS36" s="12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20"/>
      <c r="AN37" s="120"/>
      <c r="AO37" s="120"/>
      <c r="AP37" s="120"/>
      <c r="AQ37" s="120"/>
      <c r="AR37" s="120"/>
      <c r="AS37" s="125"/>
    </row>
    <row r="38" spans="1:45" ht="17.25" customHeight="1" x14ac:dyDescent="0.25">
      <c r="A38" s="279" t="s">
        <v>352</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0"/>
      <c r="AN38" s="120"/>
      <c r="AO38" s="120"/>
      <c r="AP38" s="120"/>
      <c r="AQ38" s="120"/>
      <c r="AR38" s="120"/>
      <c r="AS38" s="125"/>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20"/>
      <c r="AN39" s="120"/>
      <c r="AO39" s="120"/>
      <c r="AP39" s="120"/>
      <c r="AQ39" s="120"/>
      <c r="AR39" s="120"/>
      <c r="AS39" s="125"/>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20"/>
      <c r="AN40" s="120"/>
      <c r="AO40" s="120"/>
      <c r="AP40" s="120"/>
      <c r="AQ40" s="120"/>
      <c r="AR40" s="120"/>
      <c r="AS40" s="125"/>
    </row>
    <row r="41" spans="1:45" ht="17.25" customHeight="1" x14ac:dyDescent="0.25">
      <c r="A41" s="279" t="s">
        <v>349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0"/>
      <c r="AN41" s="120"/>
      <c r="AO41" s="120"/>
      <c r="AP41" s="120"/>
      <c r="AQ41" s="120"/>
      <c r="AR41" s="120"/>
      <c r="AS41" s="125"/>
    </row>
    <row r="42" spans="1:45" ht="17.25" customHeight="1" x14ac:dyDescent="0.25">
      <c r="A42" s="279" t="s">
        <v>348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0"/>
      <c r="AN42" s="120"/>
      <c r="AO42" s="120"/>
      <c r="AP42" s="120"/>
      <c r="AQ42" s="120"/>
      <c r="AR42" s="120"/>
      <c r="AS42" s="125"/>
    </row>
    <row r="43" spans="1:45" ht="17.25" customHeight="1" x14ac:dyDescent="0.25">
      <c r="A43" s="279" t="s">
        <v>347</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0"/>
      <c r="AN43" s="120"/>
      <c r="AO43" s="120"/>
      <c r="AP43" s="120"/>
      <c r="AQ43" s="120"/>
      <c r="AR43" s="120"/>
      <c r="AS43" s="125"/>
    </row>
    <row r="44" spans="1:45" ht="17.25" customHeight="1" x14ac:dyDescent="0.25">
      <c r="A44" s="279" t="s">
        <v>346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0"/>
      <c r="AN44" s="120"/>
      <c r="AO44" s="120"/>
      <c r="AP44" s="120"/>
      <c r="AQ44" s="120"/>
      <c r="AR44" s="120"/>
      <c r="AS44" s="125"/>
    </row>
    <row r="45" spans="1:45" ht="17.25" customHeight="1" x14ac:dyDescent="0.25">
      <c r="A45" s="279" t="s">
        <v>345</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0"/>
      <c r="AN45" s="120"/>
      <c r="AO45" s="120"/>
      <c r="AP45" s="120"/>
      <c r="AQ45" s="120"/>
      <c r="AR45" s="120"/>
      <c r="AS45" s="125"/>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20"/>
      <c r="AN46" s="120"/>
      <c r="AO46" s="120"/>
      <c r="AP46" s="120"/>
      <c r="AQ46" s="120"/>
      <c r="AR46" s="120"/>
      <c r="AS46" s="125"/>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5</v>
      </c>
      <c r="AL47" s="312"/>
      <c r="AM47" s="296" t="s">
        <v>324</v>
      </c>
      <c r="AN47" s="296"/>
      <c r="AO47" s="133" t="s">
        <v>323</v>
      </c>
      <c r="AP47" s="133" t="s">
        <v>322</v>
      </c>
      <c r="AQ47" s="125"/>
    </row>
    <row r="48" spans="1:45" ht="12" customHeight="1" x14ac:dyDescent="0.25">
      <c r="A48" s="279" t="s">
        <v>342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37"/>
      <c r="AP48" s="137"/>
      <c r="AQ48" s="125"/>
    </row>
    <row r="49" spans="1:43" ht="12" customHeight="1" x14ac:dyDescent="0.25">
      <c r="A49" s="279" t="s">
        <v>341</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37"/>
      <c r="AP49" s="137"/>
      <c r="AQ49" s="125"/>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4" t="s">
        <v>339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v>
      </c>
      <c r="AL52" s="296"/>
      <c r="AM52" s="296" t="s">
        <v>324</v>
      </c>
      <c r="AN52" s="296"/>
      <c r="AO52" s="133" t="s">
        <v>323</v>
      </c>
      <c r="AP52" s="133" t="s">
        <v>322</v>
      </c>
      <c r="AQ52" s="125"/>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41"/>
      <c r="AP53" s="141"/>
      <c r="AQ53" s="125"/>
    </row>
    <row r="54" spans="1:43" ht="12" customHeight="1" x14ac:dyDescent="0.25">
      <c r="A54" s="279" t="s">
        <v>337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37"/>
      <c r="AP54" s="137"/>
      <c r="AQ54" s="125"/>
    </row>
    <row r="55" spans="1:43" ht="12" customHeight="1" x14ac:dyDescent="0.25">
      <c r="A55" s="279" t="s">
        <v>336</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37"/>
      <c r="AP55" s="137"/>
      <c r="AQ55" s="125"/>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4" t="s">
        <v>334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v>
      </c>
      <c r="AL58" s="296"/>
      <c r="AM58" s="296" t="s">
        <v>324</v>
      </c>
      <c r="AN58" s="296"/>
      <c r="AO58" s="133" t="s">
        <v>323</v>
      </c>
      <c r="AP58" s="133" t="s">
        <v>322</v>
      </c>
      <c r="AQ58" s="125"/>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39"/>
      <c r="AP59" s="139"/>
      <c r="AQ59" s="131"/>
    </row>
    <row r="60" spans="1:43" ht="12" customHeight="1" x14ac:dyDescent="0.25">
      <c r="A60" s="279" t="s">
        <v>332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37"/>
      <c r="AP60" s="137"/>
      <c r="AQ60" s="125"/>
    </row>
    <row r="61" spans="1:43" ht="12" customHeight="1" x14ac:dyDescent="0.25">
      <c r="A61" s="279" t="s">
        <v>331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37"/>
      <c r="AP61" s="137"/>
      <c r="AQ61" s="125"/>
    </row>
    <row r="62" spans="1:43" ht="12" customHeight="1" x14ac:dyDescent="0.25">
      <c r="A62" s="279" t="s">
        <v>330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37"/>
      <c r="AP62" s="137"/>
      <c r="AQ62" s="12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37"/>
      <c r="AP63" s="137"/>
      <c r="AQ63" s="12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37"/>
      <c r="AP64" s="137"/>
      <c r="AQ64" s="125"/>
    </row>
    <row r="65" spans="1:43" ht="12" customHeight="1" x14ac:dyDescent="0.25">
      <c r="A65" s="279" t="s">
        <v>329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37"/>
      <c r="AP65" s="137"/>
      <c r="AQ65" s="125"/>
    </row>
    <row r="66" spans="1:43" ht="27.75" customHeight="1" x14ac:dyDescent="0.25">
      <c r="A66" s="283" t="s">
        <v>328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38"/>
      <c r="AP66" s="138"/>
      <c r="AQ66" s="131"/>
    </row>
    <row r="67" spans="1:43" ht="11.25" customHeight="1" x14ac:dyDescent="0.25">
      <c r="A67" s="279" t="s">
        <v>320</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37"/>
      <c r="AP67" s="137"/>
      <c r="AQ67" s="125"/>
    </row>
    <row r="68" spans="1:43" ht="25.5" customHeight="1" x14ac:dyDescent="0.25">
      <c r="A68" s="283" t="s">
        <v>321</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38"/>
      <c r="AP68" s="138"/>
      <c r="AQ68" s="131"/>
    </row>
    <row r="69" spans="1:43" ht="12" customHeight="1" x14ac:dyDescent="0.25">
      <c r="A69" s="279" t="s">
        <v>319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37"/>
      <c r="AP69" s="137"/>
      <c r="AQ69" s="125"/>
    </row>
    <row r="70" spans="1:43" ht="12.75" customHeight="1" x14ac:dyDescent="0.25">
      <c r="A70" s="288" t="s">
        <v>327</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38"/>
      <c r="AP70" s="138"/>
      <c r="AQ70" s="131"/>
    </row>
    <row r="71" spans="1:43" ht="12" customHeight="1" x14ac:dyDescent="0.25">
      <c r="A71" s="279" t="s">
        <v>318</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37"/>
      <c r="AP71" s="137"/>
      <c r="AQ71" s="125"/>
    </row>
    <row r="72" spans="1:43" ht="12.75" customHeight="1" thickBot="1" x14ac:dyDescent="0.3">
      <c r="A72" s="290" t="s">
        <v>326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4" t="s">
        <v>325</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v>
      </c>
      <c r="AL74" s="296"/>
      <c r="AM74" s="296" t="s">
        <v>324</v>
      </c>
      <c r="AN74" s="296"/>
      <c r="AO74" s="133" t="s">
        <v>323</v>
      </c>
      <c r="AP74" s="133" t="s">
        <v>322</v>
      </c>
      <c r="AQ74" s="125"/>
    </row>
    <row r="75" spans="1:43" ht="25.5" customHeight="1" x14ac:dyDescent="0.25">
      <c r="A75" s="283" t="s">
        <v>321</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29"/>
      <c r="AP75" s="129"/>
      <c r="AQ75" s="131"/>
    </row>
    <row r="76" spans="1:43" ht="12" customHeight="1" x14ac:dyDescent="0.25">
      <c r="A76" s="279" t="s">
        <v>320</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32"/>
      <c r="AP76" s="132"/>
      <c r="AQ76" s="125"/>
    </row>
    <row r="77" spans="1:43" ht="12" customHeight="1" x14ac:dyDescent="0.25">
      <c r="A77" s="279" t="s">
        <v>319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32"/>
      <c r="AP77" s="132"/>
      <c r="AQ77" s="125"/>
    </row>
    <row r="78" spans="1:43" ht="12" customHeight="1" x14ac:dyDescent="0.25">
      <c r="A78" s="279" t="s">
        <v>318</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32"/>
      <c r="AP78" s="132"/>
      <c r="AQ78" s="125"/>
    </row>
    <row r="79" spans="1:43" ht="12" customHeight="1" x14ac:dyDescent="0.25">
      <c r="A79" s="279" t="s">
        <v>317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32"/>
      <c r="AP79" s="132"/>
      <c r="AQ79" s="125"/>
    </row>
    <row r="80" spans="1:43" ht="12" customHeight="1" x14ac:dyDescent="0.25">
      <c r="A80" s="279" t="s">
        <v>316</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32"/>
      <c r="AP80" s="132"/>
      <c r="AQ80" s="125"/>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32"/>
      <c r="AP81" s="132"/>
      <c r="AQ81" s="125"/>
    </row>
    <row r="82" spans="1:45" ht="12.75" customHeight="1" x14ac:dyDescent="0.25">
      <c r="A82" s="279" t="s">
        <v>314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32"/>
      <c r="AP82" s="132"/>
      <c r="AQ82" s="125"/>
    </row>
    <row r="83" spans="1:45" ht="12" customHeight="1" x14ac:dyDescent="0.25">
      <c r="A83" s="288" t="s">
        <v>313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29"/>
      <c r="AP83" s="129"/>
      <c r="AQ83" s="131"/>
    </row>
    <row r="84" spans="1:45" ht="12" customHeight="1" x14ac:dyDescent="0.25">
      <c r="A84" s="288" t="s">
        <v>312</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29"/>
      <c r="AP84" s="129"/>
      <c r="AQ84" s="131"/>
    </row>
    <row r="85" spans="1:45" ht="12" customHeight="1" x14ac:dyDescent="0.25">
      <c r="A85" s="279" t="s">
        <v>311</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32"/>
      <c r="AP85" s="132"/>
      <c r="AQ85" s="119"/>
    </row>
    <row r="86" spans="1:45" ht="27.75" customHeight="1" x14ac:dyDescent="0.25">
      <c r="A86" s="283" t="s">
        <v>310</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29"/>
      <c r="AP86" s="129"/>
      <c r="AQ86" s="131"/>
    </row>
    <row r="87" spans="1:45" x14ac:dyDescent="0.25">
      <c r="A87" s="283" t="s">
        <v>309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29"/>
      <c r="AP87" s="129"/>
      <c r="AQ87" s="131"/>
    </row>
    <row r="88" spans="1:45" ht="14.25" customHeight="1" x14ac:dyDescent="0.25">
      <c r="A88" s="272" t="s">
        <v>308</v>
      </c>
      <c r="B88" s="273"/>
      <c r="C88" s="273"/>
      <c r="D88" s="27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75"/>
      <c r="AL88" s="276"/>
      <c r="AM88" s="277"/>
      <c r="AN88" s="278"/>
      <c r="AO88" s="129"/>
      <c r="AP88" s="129"/>
      <c r="AQ88" s="131"/>
    </row>
    <row r="89" spans="1:45" x14ac:dyDescent="0.25">
      <c r="A89" s="272" t="s">
        <v>307</v>
      </c>
      <c r="B89" s="273"/>
      <c r="C89" s="273"/>
      <c r="D89" s="27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75"/>
      <c r="AL89" s="276"/>
      <c r="AM89" s="277"/>
      <c r="AN89" s="278"/>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68"/>
      <c r="AL90" s="269"/>
      <c r="AM90" s="270"/>
      <c r="AN90" s="27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3" zoomScale="60" workbookViewId="0">
      <selection activeCell="K51" sqref="K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31" t="str">
        <f>'1. паспорт местоположение'!A12:C12</f>
        <v>M_TP3400.PH.0015</v>
      </c>
      <c r="B12" s="231"/>
      <c r="C12" s="231"/>
      <c r="D12" s="231"/>
      <c r="E12" s="231"/>
      <c r="F12" s="231"/>
      <c r="G12" s="231"/>
      <c r="H12" s="231"/>
      <c r="I12" s="231"/>
      <c r="J12" s="231"/>
      <c r="K12" s="231"/>
      <c r="L12" s="231"/>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231"/>
      <c r="D15" s="231"/>
      <c r="E15" s="231"/>
      <c r="F15" s="231"/>
      <c r="G15" s="231"/>
      <c r="H15" s="231"/>
      <c r="I15" s="231"/>
      <c r="J15" s="231"/>
      <c r="K15" s="231"/>
      <c r="L15" s="231"/>
    </row>
    <row r="16" spans="1:44" x14ac:dyDescent="0.25">
      <c r="A16" s="221" t="s">
        <v>7</v>
      </c>
      <c r="B16" s="221"/>
      <c r="C16" s="221"/>
      <c r="D16" s="221"/>
      <c r="E16" s="221"/>
      <c r="F16" s="221"/>
      <c r="G16" s="221"/>
      <c r="H16" s="221"/>
      <c r="I16" s="221"/>
      <c r="J16" s="221"/>
      <c r="K16" s="221"/>
      <c r="L16" s="221"/>
    </row>
    <row r="17" spans="1:12" ht="15.75" customHeight="1" x14ac:dyDescent="0.25">
      <c r="L17" s="91"/>
    </row>
    <row r="18" spans="1:12" x14ac:dyDescent="0.25">
      <c r="K18" s="90"/>
    </row>
    <row r="19" spans="1:12" ht="15.75" customHeight="1" x14ac:dyDescent="0.25">
      <c r="A19" s="345" t="s">
        <v>519</v>
      </c>
      <c r="B19" s="345"/>
      <c r="C19" s="345"/>
      <c r="D19" s="345"/>
      <c r="E19" s="345"/>
      <c r="F19" s="345"/>
      <c r="G19" s="345"/>
      <c r="H19" s="345"/>
      <c r="I19" s="345"/>
      <c r="J19" s="345"/>
      <c r="K19" s="345"/>
      <c r="L19" s="345"/>
    </row>
    <row r="20" spans="1:12" x14ac:dyDescent="0.25">
      <c r="A20" s="71"/>
      <c r="B20" s="71"/>
      <c r="C20" s="89"/>
      <c r="D20" s="89"/>
      <c r="E20" s="89"/>
      <c r="F20" s="89"/>
      <c r="G20" s="89"/>
      <c r="H20" s="89"/>
      <c r="I20" s="89"/>
      <c r="J20" s="89"/>
      <c r="K20" s="89"/>
      <c r="L20" s="89"/>
    </row>
    <row r="21" spans="1:12" ht="28.5" customHeight="1" x14ac:dyDescent="0.25">
      <c r="A21" s="335" t="s">
        <v>229</v>
      </c>
      <c r="B21" s="335" t="s">
        <v>228</v>
      </c>
      <c r="C21" s="341" t="s">
        <v>449</v>
      </c>
      <c r="D21" s="341"/>
      <c r="E21" s="341"/>
      <c r="F21" s="341"/>
      <c r="G21" s="341"/>
      <c r="H21" s="341"/>
      <c r="I21" s="336" t="s">
        <v>227</v>
      </c>
      <c r="J21" s="338" t="s">
        <v>451</v>
      </c>
      <c r="K21" s="335" t="s">
        <v>226</v>
      </c>
      <c r="L21" s="337" t="s">
        <v>450</v>
      </c>
    </row>
    <row r="22" spans="1:12" ht="58.5" customHeight="1" x14ac:dyDescent="0.25">
      <c r="A22" s="335"/>
      <c r="B22" s="335"/>
      <c r="C22" s="342" t="s">
        <v>3</v>
      </c>
      <c r="D22" s="342"/>
      <c r="E22" s="176"/>
      <c r="F22" s="177"/>
      <c r="G22" s="343" t="s">
        <v>2</v>
      </c>
      <c r="H22" s="344"/>
      <c r="I22" s="336"/>
      <c r="J22" s="339"/>
      <c r="K22" s="335"/>
      <c r="L22" s="337"/>
    </row>
    <row r="23" spans="1:12" ht="47.25" x14ac:dyDescent="0.25">
      <c r="A23" s="335"/>
      <c r="B23" s="335"/>
      <c r="C23" s="88" t="s">
        <v>225</v>
      </c>
      <c r="D23" s="88" t="s">
        <v>224</v>
      </c>
      <c r="E23" s="88" t="s">
        <v>225</v>
      </c>
      <c r="F23" s="88" t="s">
        <v>224</v>
      </c>
      <c r="G23" s="88" t="s">
        <v>225</v>
      </c>
      <c r="H23" s="88" t="s">
        <v>224</v>
      </c>
      <c r="I23" s="336"/>
      <c r="J23" s="340"/>
      <c r="K23" s="335"/>
      <c r="L23" s="337"/>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614</v>
      </c>
      <c r="D26" s="80"/>
      <c r="E26" s="80"/>
      <c r="F26" s="80"/>
      <c r="G26" s="394" t="s">
        <v>609</v>
      </c>
      <c r="H26" s="395"/>
      <c r="I26" s="86"/>
      <c r="J26" s="86"/>
      <c r="K26" s="79"/>
      <c r="L26" s="79"/>
    </row>
    <row r="27" spans="1:12" s="72" customFormat="1" ht="39" customHeight="1" x14ac:dyDescent="0.25">
      <c r="A27" s="82" t="s">
        <v>221</v>
      </c>
      <c r="B27" s="87" t="s">
        <v>458</v>
      </c>
      <c r="C27" s="86" t="s">
        <v>614</v>
      </c>
      <c r="D27" s="80"/>
      <c r="E27" s="80"/>
      <c r="F27" s="80"/>
      <c r="G27" s="394" t="s">
        <v>609</v>
      </c>
      <c r="H27" s="395"/>
      <c r="I27" s="86"/>
      <c r="J27" s="86"/>
      <c r="K27" s="79"/>
      <c r="L27" s="79"/>
    </row>
    <row r="28" spans="1:12" s="72" customFormat="1" ht="70.5" customHeight="1" x14ac:dyDescent="0.25">
      <c r="A28" s="82" t="s">
        <v>457</v>
      </c>
      <c r="B28" s="87" t="s">
        <v>462</v>
      </c>
      <c r="C28" s="86" t="s">
        <v>614</v>
      </c>
      <c r="D28" s="80"/>
      <c r="E28" s="80"/>
      <c r="F28" s="80"/>
      <c r="G28" s="394" t="s">
        <v>609</v>
      </c>
      <c r="H28" s="395"/>
      <c r="I28" s="86"/>
      <c r="J28" s="86"/>
      <c r="K28" s="79"/>
      <c r="L28" s="79"/>
    </row>
    <row r="29" spans="1:12" s="72" customFormat="1" ht="54" customHeight="1" x14ac:dyDescent="0.25">
      <c r="A29" s="82" t="s">
        <v>220</v>
      </c>
      <c r="B29" s="87" t="s">
        <v>461</v>
      </c>
      <c r="C29" s="86" t="s">
        <v>614</v>
      </c>
      <c r="D29" s="80"/>
      <c r="E29" s="80"/>
      <c r="F29" s="80"/>
      <c r="G29" s="394" t="s">
        <v>609</v>
      </c>
      <c r="H29" s="395"/>
      <c r="I29" s="86"/>
      <c r="J29" s="86"/>
      <c r="K29" s="79"/>
      <c r="L29" s="79"/>
    </row>
    <row r="30" spans="1:12" s="72" customFormat="1" ht="42" customHeight="1" x14ac:dyDescent="0.25">
      <c r="A30" s="82" t="s">
        <v>219</v>
      </c>
      <c r="B30" s="87" t="s">
        <v>463</v>
      </c>
      <c r="C30" s="86" t="s">
        <v>614</v>
      </c>
      <c r="D30" s="80"/>
      <c r="E30" s="80"/>
      <c r="F30" s="80"/>
      <c r="G30" s="394" t="s">
        <v>609</v>
      </c>
      <c r="H30" s="395"/>
      <c r="I30" s="86"/>
      <c r="J30" s="86"/>
      <c r="K30" s="79"/>
      <c r="L30" s="79"/>
    </row>
    <row r="31" spans="1:12" s="72" customFormat="1" ht="37.5" customHeight="1" x14ac:dyDescent="0.25">
      <c r="A31" s="82" t="s">
        <v>218</v>
      </c>
      <c r="B31" s="81" t="s">
        <v>459</v>
      </c>
      <c r="C31" s="86" t="s">
        <v>614</v>
      </c>
      <c r="D31" s="396"/>
      <c r="E31" s="397"/>
      <c r="F31" s="397"/>
      <c r="G31" s="398">
        <v>45658</v>
      </c>
      <c r="H31" s="399">
        <f>G31+20</f>
        <v>45678</v>
      </c>
      <c r="I31" s="86"/>
      <c r="J31" s="86"/>
      <c r="K31" s="79"/>
      <c r="L31" s="79"/>
    </row>
    <row r="32" spans="1:12" s="72" customFormat="1" ht="31.5" x14ac:dyDescent="0.25">
      <c r="A32" s="82" t="s">
        <v>216</v>
      </c>
      <c r="B32" s="81" t="s">
        <v>464</v>
      </c>
      <c r="C32" s="86" t="s">
        <v>614</v>
      </c>
      <c r="D32" s="399"/>
      <c r="E32" s="397"/>
      <c r="F32" s="397"/>
      <c r="G32" s="399">
        <f>H31+150</f>
        <v>45828</v>
      </c>
      <c r="H32" s="399">
        <f>G32+30</f>
        <v>45858</v>
      </c>
      <c r="I32" s="86"/>
      <c r="J32" s="86"/>
      <c r="K32" s="79"/>
      <c r="L32" s="79"/>
    </row>
    <row r="33" spans="1:12" s="72" customFormat="1" ht="37.5" customHeight="1" x14ac:dyDescent="0.25">
      <c r="A33" s="82" t="s">
        <v>475</v>
      </c>
      <c r="B33" s="81" t="s">
        <v>391</v>
      </c>
      <c r="C33" s="86" t="s">
        <v>614</v>
      </c>
      <c r="D33" s="80"/>
      <c r="E33" s="80"/>
      <c r="F33" s="80"/>
      <c r="G33" s="394" t="s">
        <v>609</v>
      </c>
      <c r="H33" s="394"/>
      <c r="I33" s="86"/>
      <c r="J33" s="86"/>
      <c r="K33" s="79"/>
      <c r="L33" s="79"/>
    </row>
    <row r="34" spans="1:12" s="72" customFormat="1" ht="47.25" customHeight="1" x14ac:dyDescent="0.25">
      <c r="A34" s="82" t="s">
        <v>476</v>
      </c>
      <c r="B34" s="81" t="s">
        <v>468</v>
      </c>
      <c r="C34" s="86" t="s">
        <v>614</v>
      </c>
      <c r="D34" s="80"/>
      <c r="E34" s="80"/>
      <c r="F34" s="80"/>
      <c r="G34" s="390" t="s">
        <v>609</v>
      </c>
      <c r="H34" s="85"/>
      <c r="I34" s="85"/>
      <c r="J34" s="85"/>
      <c r="K34" s="85"/>
      <c r="L34" s="79"/>
    </row>
    <row r="35" spans="1:12" s="72" customFormat="1" ht="49.5" customHeight="1" x14ac:dyDescent="0.25">
      <c r="A35" s="82" t="s">
        <v>477</v>
      </c>
      <c r="B35" s="81" t="s">
        <v>217</v>
      </c>
      <c r="C35" s="86" t="s">
        <v>614</v>
      </c>
      <c r="D35" s="400"/>
      <c r="E35" s="397"/>
      <c r="F35" s="397"/>
      <c r="G35" s="398">
        <f>H37+1</f>
        <v>46040</v>
      </c>
      <c r="H35" s="398">
        <f>G35+7</f>
        <v>46047</v>
      </c>
      <c r="I35" s="85"/>
      <c r="J35" s="85"/>
      <c r="K35" s="85"/>
      <c r="L35" s="79"/>
    </row>
    <row r="36" spans="1:12" ht="37.5" customHeight="1" x14ac:dyDescent="0.25">
      <c r="A36" s="82" t="s">
        <v>478</v>
      </c>
      <c r="B36" s="81" t="s">
        <v>460</v>
      </c>
      <c r="C36" s="86" t="s">
        <v>614</v>
      </c>
      <c r="D36" s="401"/>
      <c r="E36" s="80"/>
      <c r="F36" s="80"/>
      <c r="G36" s="390" t="s">
        <v>609</v>
      </c>
      <c r="H36" s="398"/>
      <c r="I36" s="84"/>
      <c r="J36" s="84"/>
      <c r="K36" s="79"/>
      <c r="L36" s="79"/>
    </row>
    <row r="37" spans="1:12" x14ac:dyDescent="0.25">
      <c r="A37" s="82" t="s">
        <v>479</v>
      </c>
      <c r="B37" s="81" t="s">
        <v>215</v>
      </c>
      <c r="C37" s="86" t="s">
        <v>614</v>
      </c>
      <c r="D37" s="400"/>
      <c r="E37" s="402"/>
      <c r="F37" s="403"/>
      <c r="G37" s="398">
        <f>H32+1</f>
        <v>45859</v>
      </c>
      <c r="H37" s="398">
        <f>G37+180</f>
        <v>46039</v>
      </c>
      <c r="I37" s="84"/>
      <c r="J37" s="84"/>
      <c r="K37" s="79"/>
      <c r="L37" s="79"/>
    </row>
    <row r="38" spans="1:12" x14ac:dyDescent="0.25">
      <c r="A38" s="82" t="s">
        <v>480</v>
      </c>
      <c r="B38" s="83" t="s">
        <v>214</v>
      </c>
      <c r="C38" s="80"/>
      <c r="D38" s="79"/>
      <c r="E38" s="404"/>
      <c r="F38" s="404"/>
      <c r="G38" s="390"/>
      <c r="H38" s="79"/>
      <c r="I38" s="79"/>
      <c r="J38" s="79"/>
      <c r="K38" s="79"/>
      <c r="L38" s="79"/>
    </row>
    <row r="39" spans="1:12" ht="63" x14ac:dyDescent="0.25">
      <c r="A39" s="82">
        <v>2</v>
      </c>
      <c r="B39" s="81" t="s">
        <v>465</v>
      </c>
      <c r="C39" s="86" t="s">
        <v>614</v>
      </c>
      <c r="D39" s="405"/>
      <c r="E39" s="404"/>
      <c r="F39" s="404"/>
      <c r="G39" s="398">
        <f>H35+15+15+30+55</f>
        <v>46162</v>
      </c>
      <c r="H39" s="398">
        <f>G39+10</f>
        <v>46172</v>
      </c>
      <c r="I39" s="79"/>
      <c r="J39" s="79"/>
      <c r="K39" s="79"/>
      <c r="L39" s="79"/>
    </row>
    <row r="40" spans="1:12" ht="33.75" customHeight="1" x14ac:dyDescent="0.25">
      <c r="A40" s="82" t="s">
        <v>213</v>
      </c>
      <c r="B40" s="81" t="s">
        <v>467</v>
      </c>
      <c r="C40" s="86" t="s">
        <v>614</v>
      </c>
      <c r="D40" s="406"/>
      <c r="E40" s="404"/>
      <c r="F40" s="404"/>
      <c r="G40" s="399">
        <f>H39+1</f>
        <v>46173</v>
      </c>
      <c r="H40" s="407">
        <f>G40+40</f>
        <v>46213</v>
      </c>
      <c r="I40" s="79"/>
      <c r="J40" s="79"/>
      <c r="K40" s="79"/>
      <c r="L40" s="79"/>
    </row>
    <row r="41" spans="1:12" ht="63" customHeight="1" x14ac:dyDescent="0.25">
      <c r="A41" s="82" t="s">
        <v>212</v>
      </c>
      <c r="B41" s="83" t="s">
        <v>550</v>
      </c>
      <c r="C41" s="408"/>
      <c r="D41" s="409"/>
      <c r="E41" s="404"/>
      <c r="F41" s="404"/>
      <c r="G41" s="390"/>
      <c r="H41" s="404"/>
      <c r="I41" s="79"/>
      <c r="J41" s="79"/>
      <c r="K41" s="79"/>
      <c r="L41" s="79"/>
    </row>
    <row r="42" spans="1:12" ht="58.5" customHeight="1" x14ac:dyDescent="0.25">
      <c r="A42" s="82">
        <v>3</v>
      </c>
      <c r="B42" s="81" t="s">
        <v>466</v>
      </c>
      <c r="C42" s="86" t="s">
        <v>614</v>
      </c>
      <c r="D42" s="405"/>
      <c r="E42" s="404"/>
      <c r="F42" s="404"/>
      <c r="G42" s="398">
        <f>H40+1</f>
        <v>46214</v>
      </c>
      <c r="H42" s="398">
        <f>G42+10</f>
        <v>46224</v>
      </c>
      <c r="I42" s="79"/>
      <c r="J42" s="79"/>
      <c r="K42" s="79"/>
      <c r="L42" s="79"/>
    </row>
    <row r="43" spans="1:12" ht="34.5" customHeight="1" x14ac:dyDescent="0.25">
      <c r="A43" s="82" t="s">
        <v>211</v>
      </c>
      <c r="B43" s="81" t="s">
        <v>209</v>
      </c>
      <c r="C43" s="86" t="s">
        <v>614</v>
      </c>
      <c r="D43" s="400"/>
      <c r="E43" s="404"/>
      <c r="F43" s="404"/>
      <c r="G43" s="410">
        <f>H40+1</f>
        <v>46214</v>
      </c>
      <c r="H43" s="410">
        <f>G43+30</f>
        <v>46244</v>
      </c>
      <c r="I43" s="79"/>
      <c r="J43" s="79"/>
      <c r="K43" s="79"/>
      <c r="L43" s="79"/>
    </row>
    <row r="44" spans="1:12" ht="24.75" customHeight="1" x14ac:dyDescent="0.25">
      <c r="A44" s="82" t="s">
        <v>210</v>
      </c>
      <c r="B44" s="81" t="s">
        <v>207</v>
      </c>
      <c r="C44" s="86" t="s">
        <v>614</v>
      </c>
      <c r="D44" s="411"/>
      <c r="E44" s="404"/>
      <c r="F44" s="404"/>
      <c r="G44" s="410">
        <f>G43</f>
        <v>46214</v>
      </c>
      <c r="H44" s="398">
        <f>H43+20</f>
        <v>46264</v>
      </c>
      <c r="I44" s="79"/>
      <c r="J44" s="79"/>
      <c r="K44" s="79"/>
      <c r="L44" s="79"/>
    </row>
    <row r="45" spans="1:12" ht="90.75" customHeight="1" x14ac:dyDescent="0.25">
      <c r="A45" s="82" t="s">
        <v>208</v>
      </c>
      <c r="B45" s="81" t="s">
        <v>471</v>
      </c>
      <c r="C45" s="86" t="s">
        <v>614</v>
      </c>
      <c r="D45" s="390"/>
      <c r="E45" s="404"/>
      <c r="F45" s="404"/>
      <c r="G45" s="410" t="s">
        <v>609</v>
      </c>
      <c r="H45" s="410"/>
      <c r="I45" s="79"/>
      <c r="J45" s="79"/>
      <c r="K45" s="79"/>
      <c r="L45" s="79"/>
    </row>
    <row r="46" spans="1:12" ht="167.25" customHeight="1" x14ac:dyDescent="0.25">
      <c r="A46" s="82" t="s">
        <v>206</v>
      </c>
      <c r="B46" s="81" t="s">
        <v>469</v>
      </c>
      <c r="C46" s="86" t="s">
        <v>614</v>
      </c>
      <c r="D46" s="390"/>
      <c r="E46" s="404"/>
      <c r="F46" s="404"/>
      <c r="G46" s="390" t="s">
        <v>609</v>
      </c>
      <c r="H46" s="390"/>
      <c r="I46" s="79"/>
      <c r="J46" s="79"/>
      <c r="K46" s="79"/>
      <c r="L46" s="79"/>
    </row>
    <row r="47" spans="1:12" ht="30.75" customHeight="1" x14ac:dyDescent="0.25">
      <c r="A47" s="82" t="s">
        <v>204</v>
      </c>
      <c r="B47" s="81" t="s">
        <v>205</v>
      </c>
      <c r="C47" s="86" t="s">
        <v>614</v>
      </c>
      <c r="D47" s="411"/>
      <c r="E47" s="404"/>
      <c r="F47" s="404"/>
      <c r="G47" s="398">
        <f>H44+1</f>
        <v>46265</v>
      </c>
      <c r="H47" s="398">
        <f>G47+7</f>
        <v>46272</v>
      </c>
      <c r="I47" s="79"/>
      <c r="J47" s="79"/>
      <c r="K47" s="79"/>
      <c r="L47" s="79"/>
    </row>
    <row r="48" spans="1:12" ht="37.5" customHeight="1" x14ac:dyDescent="0.25">
      <c r="A48" s="82" t="s">
        <v>481</v>
      </c>
      <c r="B48" s="83" t="s">
        <v>203</v>
      </c>
      <c r="C48" s="412"/>
      <c r="D48" s="413"/>
      <c r="E48" s="404"/>
      <c r="F48" s="404"/>
      <c r="G48" s="390"/>
      <c r="H48" s="404"/>
      <c r="I48" s="79"/>
      <c r="J48" s="79"/>
      <c r="K48" s="79"/>
      <c r="L48" s="79"/>
    </row>
    <row r="49" spans="1:12" ht="35.25" customHeight="1" x14ac:dyDescent="0.25">
      <c r="A49" s="82">
        <v>4</v>
      </c>
      <c r="B49" s="81" t="s">
        <v>201</v>
      </c>
      <c r="C49" s="86" t="s">
        <v>614</v>
      </c>
      <c r="D49" s="411"/>
      <c r="E49" s="404"/>
      <c r="F49" s="404"/>
      <c r="G49" s="398">
        <f>G47</f>
        <v>46265</v>
      </c>
      <c r="H49" s="398">
        <f>G49+20</f>
        <v>46285</v>
      </c>
      <c r="I49" s="79"/>
      <c r="J49" s="79"/>
      <c r="K49" s="79"/>
      <c r="L49" s="79"/>
    </row>
    <row r="50" spans="1:12" ht="86.25" customHeight="1" x14ac:dyDescent="0.25">
      <c r="A50" s="82" t="s">
        <v>202</v>
      </c>
      <c r="B50" s="81" t="s">
        <v>470</v>
      </c>
      <c r="C50" s="86" t="s">
        <v>614</v>
      </c>
      <c r="D50" s="414"/>
      <c r="E50" s="404"/>
      <c r="F50" s="404"/>
      <c r="G50" s="399">
        <f>H49+1</f>
        <v>46286</v>
      </c>
      <c r="H50" s="407">
        <f>G50+35</f>
        <v>46321</v>
      </c>
      <c r="I50" s="79"/>
      <c r="J50" s="79"/>
      <c r="K50" s="79"/>
      <c r="L50" s="79"/>
    </row>
    <row r="51" spans="1:12" ht="77.25" customHeight="1" x14ac:dyDescent="0.25">
      <c r="A51" s="82" t="s">
        <v>200</v>
      </c>
      <c r="B51" s="81" t="s">
        <v>472</v>
      </c>
      <c r="C51" s="86" t="s">
        <v>614</v>
      </c>
      <c r="D51" s="80"/>
      <c r="E51" s="404"/>
      <c r="F51" s="404"/>
      <c r="G51" s="399" t="s">
        <v>609</v>
      </c>
      <c r="H51" s="407"/>
      <c r="I51" s="79"/>
      <c r="J51" s="79"/>
      <c r="K51" s="79"/>
      <c r="L51" s="79"/>
    </row>
    <row r="52" spans="1:12" ht="71.25" customHeight="1" x14ac:dyDescent="0.25">
      <c r="A52" s="82" t="s">
        <v>198</v>
      </c>
      <c r="B52" s="81" t="s">
        <v>199</v>
      </c>
      <c r="C52" s="86" t="s">
        <v>614</v>
      </c>
      <c r="D52" s="80"/>
      <c r="E52" s="404"/>
      <c r="F52" s="404"/>
      <c r="G52" s="398" t="s">
        <v>609</v>
      </c>
      <c r="H52" s="398"/>
      <c r="I52" s="79"/>
      <c r="J52" s="79"/>
      <c r="K52" s="79"/>
      <c r="L52" s="79"/>
    </row>
    <row r="53" spans="1:12" ht="48" customHeight="1" x14ac:dyDescent="0.25">
      <c r="A53" s="82" t="s">
        <v>196</v>
      </c>
      <c r="B53" s="184" t="s">
        <v>473</v>
      </c>
      <c r="C53" s="86" t="s">
        <v>614</v>
      </c>
      <c r="D53" s="405"/>
      <c r="E53" s="404"/>
      <c r="F53" s="404"/>
      <c r="G53" s="398">
        <f>H50+1</f>
        <v>46322</v>
      </c>
      <c r="H53" s="398">
        <f>G53+60</f>
        <v>46382</v>
      </c>
      <c r="I53" s="79"/>
      <c r="J53" s="79"/>
      <c r="K53" s="79"/>
      <c r="L53" s="79"/>
    </row>
    <row r="54" spans="1:12" ht="46.5" customHeight="1" x14ac:dyDescent="0.25">
      <c r="A54" s="82" t="s">
        <v>474</v>
      </c>
      <c r="B54" s="81" t="s">
        <v>197</v>
      </c>
      <c r="C54" s="86" t="s">
        <v>614</v>
      </c>
      <c r="D54" s="80"/>
      <c r="E54" s="80"/>
      <c r="F54" s="80"/>
      <c r="G54" s="398" t="s">
        <v>609</v>
      </c>
      <c r="H54" s="398"/>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60" zoomScaleNormal="70" workbookViewId="0">
      <selection activeCell="H29" sqref="H29"/>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70"/>
      <c r="B5" s="70"/>
      <c r="C5" s="70"/>
      <c r="D5" s="70"/>
      <c r="E5" s="70"/>
      <c r="F5" s="70"/>
      <c r="L5" s="70"/>
      <c r="M5" s="70"/>
      <c r="U5" s="15"/>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1" t="str">
        <f>'1. паспорт местоположение'!A12:C12</f>
        <v>M_TP3400.PH.0015</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70"/>
      <c r="L17" s="70"/>
      <c r="M17" s="70"/>
      <c r="N17" s="70"/>
      <c r="O17" s="70"/>
      <c r="P17" s="70"/>
      <c r="Q17" s="70"/>
      <c r="R17" s="70"/>
      <c r="S17" s="70"/>
      <c r="T17" s="70"/>
    </row>
    <row r="18" spans="1:29" x14ac:dyDescent="0.25">
      <c r="A18" s="346" t="s">
        <v>520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195</v>
      </c>
      <c r="B20" s="354" t="s">
        <v>194</v>
      </c>
      <c r="C20" s="335" t="s">
        <v>193</v>
      </c>
      <c r="D20" s="335"/>
      <c r="E20" s="356" t="s">
        <v>192</v>
      </c>
      <c r="F20" s="356"/>
      <c r="G20" s="354" t="s">
        <v>555</v>
      </c>
      <c r="H20" s="347" t="s">
        <v>556</v>
      </c>
      <c r="I20" s="348"/>
      <c r="J20" s="348"/>
      <c r="K20" s="348"/>
      <c r="L20" s="347" t="s">
        <v>557</v>
      </c>
      <c r="M20" s="348"/>
      <c r="N20" s="348"/>
      <c r="O20" s="348"/>
      <c r="P20" s="347" t="s">
        <v>558</v>
      </c>
      <c r="Q20" s="348"/>
      <c r="R20" s="348"/>
      <c r="S20" s="348"/>
      <c r="T20" s="347" t="s">
        <v>559</v>
      </c>
      <c r="U20" s="348"/>
      <c r="V20" s="348"/>
      <c r="W20" s="348"/>
      <c r="X20" s="347" t="s">
        <v>560</v>
      </c>
      <c r="Y20" s="348"/>
      <c r="Z20" s="348"/>
      <c r="AA20" s="348"/>
      <c r="AB20" s="349" t="s">
        <v>191</v>
      </c>
      <c r="AC20" s="350"/>
    </row>
    <row r="21" spans="1:29" ht="99.75" customHeight="1" x14ac:dyDescent="0.25">
      <c r="A21" s="355"/>
      <c r="B21" s="355"/>
      <c r="C21" s="335"/>
      <c r="D21" s="335"/>
      <c r="E21" s="356"/>
      <c r="F21" s="356"/>
      <c r="G21" s="355"/>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1"/>
      <c r="AC21" s="352"/>
    </row>
    <row r="22" spans="1:29" ht="89.25" customHeight="1" x14ac:dyDescent="0.25">
      <c r="A22" s="342"/>
      <c r="B22" s="342"/>
      <c r="C22" s="204" t="s">
        <v>3</v>
      </c>
      <c r="D22" s="204" t="s">
        <v>189</v>
      </c>
      <c r="E22" s="75" t="s">
        <v>561</v>
      </c>
      <c r="F22" s="75" t="s">
        <v>562</v>
      </c>
      <c r="G22" s="34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row>
    <row r="25" spans="1:29" ht="24" customHeight="1" x14ac:dyDescent="0.25">
      <c r="A25" s="208" t="s">
        <v>187</v>
      </c>
      <c r="B25" s="209" t="s">
        <v>186</v>
      </c>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row>
    <row r="26" spans="1:29" x14ac:dyDescent="0.25">
      <c r="A26" s="208" t="s">
        <v>185</v>
      </c>
      <c r="B26" s="209" t="s">
        <v>184</v>
      </c>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spans="1:29" ht="31.5" x14ac:dyDescent="0.25">
      <c r="A27" s="208" t="s">
        <v>183</v>
      </c>
      <c r="B27" s="209" t="s">
        <v>455</v>
      </c>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row>
    <row r="28" spans="1:29" x14ac:dyDescent="0.25">
      <c r="A28" s="208" t="s">
        <v>182</v>
      </c>
      <c r="B28" s="209" t="s">
        <v>181</v>
      </c>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spans="1:29" x14ac:dyDescent="0.25">
      <c r="A29" s="208" t="s">
        <v>180</v>
      </c>
      <c r="B29" s="210" t="s">
        <v>179</v>
      </c>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row>
    <row r="30" spans="1:29" ht="47.25" x14ac:dyDescent="0.25">
      <c r="A30" s="205" t="s">
        <v>64</v>
      </c>
      <c r="B30" s="206" t="s">
        <v>178</v>
      </c>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row>
    <row r="31" spans="1:29" x14ac:dyDescent="0.25">
      <c r="A31" s="205" t="s">
        <v>177</v>
      </c>
      <c r="B31" s="209" t="s">
        <v>176</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row>
    <row r="32" spans="1:29" ht="31.5" x14ac:dyDescent="0.25">
      <c r="A32" s="205" t="s">
        <v>175</v>
      </c>
      <c r="B32" s="209" t="s">
        <v>174</v>
      </c>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row>
    <row r="33" spans="1:29" x14ac:dyDescent="0.25">
      <c r="A33" s="205" t="s">
        <v>173</v>
      </c>
      <c r="B33" s="209" t="s">
        <v>172</v>
      </c>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row>
    <row r="34" spans="1:29" x14ac:dyDescent="0.25">
      <c r="A34" s="205" t="s">
        <v>171</v>
      </c>
      <c r="B34" s="209" t="s">
        <v>170</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168</v>
      </c>
      <c r="B36" s="211" t="s">
        <v>563</v>
      </c>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row>
    <row r="37" spans="1:29" x14ac:dyDescent="0.25">
      <c r="A37" s="208" t="s">
        <v>167</v>
      </c>
      <c r="B37" s="211" t="s">
        <v>157</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row>
    <row r="38" spans="1:29" x14ac:dyDescent="0.25">
      <c r="A38" s="208" t="s">
        <v>166</v>
      </c>
      <c r="B38" s="209" t="s">
        <v>564</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row>
    <row r="39" spans="1:29" x14ac:dyDescent="0.25">
      <c r="A39" s="208" t="s">
        <v>165</v>
      </c>
      <c r="B39" s="209" t="s">
        <v>565</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row>
    <row r="40" spans="1:29" x14ac:dyDescent="0.25">
      <c r="A40" s="208" t="s">
        <v>164</v>
      </c>
      <c r="B40" s="209" t="s">
        <v>566</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row>
    <row r="41" spans="1:29" x14ac:dyDescent="0.25">
      <c r="A41" s="208" t="s">
        <v>163</v>
      </c>
      <c r="B41" s="209" t="s">
        <v>567</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row>
    <row r="42" spans="1:29" x14ac:dyDescent="0.25">
      <c r="A42" s="208" t="s">
        <v>162</v>
      </c>
      <c r="B42" s="209" t="s">
        <v>568</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row>
    <row r="43" spans="1:29" x14ac:dyDescent="0.25">
      <c r="A43" s="208" t="s">
        <v>569</v>
      </c>
      <c r="B43" s="209" t="s">
        <v>570</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row>
    <row r="44" spans="1:29" x14ac:dyDescent="0.25">
      <c r="A44" s="208" t="s">
        <v>571</v>
      </c>
      <c r="B44" s="209" t="s">
        <v>572</v>
      </c>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row>
    <row r="45" spans="1:29" x14ac:dyDescent="0.25">
      <c r="A45" s="208" t="s">
        <v>573</v>
      </c>
      <c r="B45" s="209" t="s">
        <v>574</v>
      </c>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row>
    <row r="46" spans="1:29" x14ac:dyDescent="0.25">
      <c r="A46" s="208" t="s">
        <v>575</v>
      </c>
      <c r="B46" s="209" t="s">
        <v>576</v>
      </c>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563</v>
      </c>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row>
    <row r="49" spans="1:29" x14ac:dyDescent="0.25">
      <c r="A49" s="208" t="s">
        <v>159</v>
      </c>
      <c r="B49" s="211" t="s">
        <v>157</v>
      </c>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row>
    <row r="50" spans="1:29" ht="31.5" x14ac:dyDescent="0.25">
      <c r="A50" s="208" t="s">
        <v>158</v>
      </c>
      <c r="B50" s="209" t="s">
        <v>155</v>
      </c>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c r="AC50" s="207"/>
    </row>
    <row r="51" spans="1:29" ht="35.25" customHeight="1" x14ac:dyDescent="0.25">
      <c r="A51" s="208" t="s">
        <v>156</v>
      </c>
      <c r="B51" s="209" t="s">
        <v>153</v>
      </c>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row>
    <row r="52" spans="1:29" x14ac:dyDescent="0.25">
      <c r="A52" s="208" t="s">
        <v>154</v>
      </c>
      <c r="B52" s="209" t="s">
        <v>151</v>
      </c>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row>
    <row r="53" spans="1:29" x14ac:dyDescent="0.25">
      <c r="A53" s="208" t="s">
        <v>152</v>
      </c>
      <c r="B53" s="209" t="s">
        <v>565</v>
      </c>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row>
    <row r="54" spans="1:29" x14ac:dyDescent="0.25">
      <c r="A54" s="208" t="s">
        <v>150</v>
      </c>
      <c r="B54" s="209" t="s">
        <v>566</v>
      </c>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row>
    <row r="55" spans="1:29" x14ac:dyDescent="0.25">
      <c r="A55" s="208" t="s">
        <v>577</v>
      </c>
      <c r="B55" s="209" t="s">
        <v>567</v>
      </c>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row>
    <row r="56" spans="1:29" x14ac:dyDescent="0.25">
      <c r="A56" s="208" t="s">
        <v>578</v>
      </c>
      <c r="B56" s="209" t="s">
        <v>568</v>
      </c>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row>
    <row r="57" spans="1:29" x14ac:dyDescent="0.25">
      <c r="A57" s="208" t="s">
        <v>579</v>
      </c>
      <c r="B57" s="209" t="s">
        <v>570</v>
      </c>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row>
    <row r="58" spans="1:29" ht="36.75" customHeight="1" x14ac:dyDescent="0.25">
      <c r="A58" s="208" t="s">
        <v>580</v>
      </c>
      <c r="B58" s="209" t="s">
        <v>572</v>
      </c>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row>
    <row r="59" spans="1:29" x14ac:dyDescent="0.25">
      <c r="A59" s="208" t="s">
        <v>581</v>
      </c>
      <c r="B59" s="209" t="s">
        <v>574</v>
      </c>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row>
    <row r="60" spans="1:29" x14ac:dyDescent="0.25">
      <c r="A60" s="208" t="s">
        <v>582</v>
      </c>
      <c r="B60" s="209" t="s">
        <v>576</v>
      </c>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row>
    <row r="63" spans="1:29" x14ac:dyDescent="0.25">
      <c r="A63" s="208" t="s">
        <v>146</v>
      </c>
      <c r="B63" s="209" t="s">
        <v>139</v>
      </c>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row>
    <row r="64" spans="1:29" x14ac:dyDescent="0.25">
      <c r="A64" s="208" t="s">
        <v>145</v>
      </c>
      <c r="B64" s="211" t="s">
        <v>138</v>
      </c>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row>
    <row r="65" spans="1:29" x14ac:dyDescent="0.25">
      <c r="A65" s="208" t="s">
        <v>144</v>
      </c>
      <c r="B65" s="211" t="s">
        <v>137</v>
      </c>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row>
    <row r="66" spans="1:29" ht="54" customHeight="1" x14ac:dyDescent="0.25">
      <c r="A66" s="208" t="s">
        <v>143</v>
      </c>
      <c r="B66" s="211" t="s">
        <v>140</v>
      </c>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row>
    <row r="67" spans="1:29" x14ac:dyDescent="0.25">
      <c r="A67" s="208" t="s">
        <v>142</v>
      </c>
      <c r="B67" s="211" t="s">
        <v>583</v>
      </c>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row>
    <row r="68" spans="1:29" ht="50.25" customHeight="1" x14ac:dyDescent="0.25">
      <c r="A68" s="208" t="s">
        <v>584</v>
      </c>
      <c r="B68" s="211" t="s">
        <v>585</v>
      </c>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row>
    <row r="69" spans="1:29" x14ac:dyDescent="0.25">
      <c r="A69" s="208" t="s">
        <v>586</v>
      </c>
      <c r="B69" s="211" t="s">
        <v>587</v>
      </c>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row>
    <row r="70" spans="1:29" ht="36.75" customHeight="1" x14ac:dyDescent="0.25">
      <c r="A70" s="208" t="s">
        <v>588</v>
      </c>
      <c r="B70" s="211" t="s">
        <v>589</v>
      </c>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row>
    <row r="71" spans="1:29" x14ac:dyDescent="0.25">
      <c r="A71" s="208" t="s">
        <v>590</v>
      </c>
      <c r="B71" s="211" t="s">
        <v>591</v>
      </c>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row>
    <row r="72" spans="1:29" ht="51" customHeight="1" x14ac:dyDescent="0.25">
      <c r="A72" s="208" t="s">
        <v>592</v>
      </c>
      <c r="B72" s="211" t="s">
        <v>593</v>
      </c>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c r="AC72" s="207"/>
    </row>
    <row r="73" spans="1:29" ht="32.25" customHeight="1" x14ac:dyDescent="0.25">
      <c r="A73" s="208" t="s">
        <v>594</v>
      </c>
      <c r="B73" s="211" t="s">
        <v>595</v>
      </c>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row>
    <row r="74" spans="1:29" ht="51.75" customHeight="1" x14ac:dyDescent="0.25">
      <c r="A74" s="205" t="s">
        <v>59</v>
      </c>
      <c r="B74" s="212" t="s">
        <v>236</v>
      </c>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row>
    <row r="77" spans="1:29" ht="18.75" customHeight="1" x14ac:dyDescent="0.25">
      <c r="A77" s="208" t="s">
        <v>232</v>
      </c>
      <c r="B77" s="211" t="s">
        <v>157</v>
      </c>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row>
    <row r="78" spans="1:29" x14ac:dyDescent="0.25">
      <c r="A78" s="208" t="s">
        <v>233</v>
      </c>
      <c r="B78" s="209" t="s">
        <v>596</v>
      </c>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row>
    <row r="79" spans="1:29" x14ac:dyDescent="0.25">
      <c r="A79" s="208" t="s">
        <v>234</v>
      </c>
      <c r="B79" s="209" t="s">
        <v>565</v>
      </c>
      <c r="C79" s="213"/>
      <c r="D79" s="214"/>
      <c r="E79" s="215"/>
      <c r="F79" s="215"/>
      <c r="G79" s="207"/>
      <c r="H79" s="207"/>
      <c r="I79" s="215"/>
      <c r="J79" s="207"/>
      <c r="K79" s="214"/>
      <c r="L79" s="207"/>
      <c r="M79" s="214"/>
      <c r="N79" s="207"/>
      <c r="O79" s="214"/>
      <c r="P79" s="207"/>
      <c r="Q79" s="214"/>
      <c r="R79" s="207"/>
      <c r="S79" s="214"/>
      <c r="T79" s="207"/>
      <c r="U79" s="214"/>
      <c r="V79" s="207"/>
      <c r="W79" s="214"/>
      <c r="X79" s="207"/>
      <c r="Y79" s="214"/>
      <c r="Z79" s="207"/>
      <c r="AA79" s="214"/>
      <c r="AB79" s="207"/>
      <c r="AC79" s="207"/>
    </row>
    <row r="80" spans="1:29" x14ac:dyDescent="0.25">
      <c r="A80" s="208" t="s">
        <v>235</v>
      </c>
      <c r="B80" s="209" t="s">
        <v>566</v>
      </c>
      <c r="C80" s="213"/>
      <c r="D80" s="214"/>
      <c r="E80" s="215"/>
      <c r="F80" s="215"/>
      <c r="G80" s="207"/>
      <c r="H80" s="207"/>
      <c r="I80" s="215"/>
      <c r="J80" s="207"/>
      <c r="K80" s="214"/>
      <c r="L80" s="207"/>
      <c r="M80" s="214"/>
      <c r="N80" s="207"/>
      <c r="O80" s="214"/>
      <c r="P80" s="207"/>
      <c r="Q80" s="214"/>
      <c r="R80" s="207"/>
      <c r="S80" s="214"/>
      <c r="T80" s="207"/>
      <c r="U80" s="214"/>
      <c r="V80" s="207"/>
      <c r="W80" s="214"/>
      <c r="X80" s="207"/>
      <c r="Y80" s="214"/>
      <c r="Z80" s="207"/>
      <c r="AA80" s="214"/>
      <c r="AB80" s="207"/>
      <c r="AC80" s="207"/>
    </row>
    <row r="81" spans="1:29" x14ac:dyDescent="0.25">
      <c r="A81" s="208" t="s">
        <v>597</v>
      </c>
      <c r="B81" s="209" t="s">
        <v>567</v>
      </c>
      <c r="C81" s="213"/>
      <c r="D81" s="214"/>
      <c r="E81" s="215"/>
      <c r="F81" s="215"/>
      <c r="G81" s="207"/>
      <c r="H81" s="207"/>
      <c r="I81" s="215"/>
      <c r="J81" s="207"/>
      <c r="K81" s="214"/>
      <c r="L81" s="207"/>
      <c r="M81" s="214"/>
      <c r="N81" s="207"/>
      <c r="O81" s="214"/>
      <c r="P81" s="207"/>
      <c r="Q81" s="214"/>
      <c r="R81" s="207"/>
      <c r="S81" s="214"/>
      <c r="T81" s="207"/>
      <c r="U81" s="214"/>
      <c r="V81" s="207"/>
      <c r="W81" s="214"/>
      <c r="X81" s="207"/>
      <c r="Y81" s="214"/>
      <c r="Z81" s="207"/>
      <c r="AA81" s="214"/>
      <c r="AB81" s="207"/>
      <c r="AC81" s="207"/>
    </row>
    <row r="82" spans="1:29" x14ac:dyDescent="0.25">
      <c r="A82" s="208" t="s">
        <v>598</v>
      </c>
      <c r="B82" s="209" t="s">
        <v>568</v>
      </c>
      <c r="C82" s="213"/>
      <c r="D82" s="214"/>
      <c r="E82" s="215"/>
      <c r="F82" s="215"/>
      <c r="G82" s="207"/>
      <c r="H82" s="207"/>
      <c r="I82" s="215"/>
      <c r="J82" s="207"/>
      <c r="K82" s="214"/>
      <c r="L82" s="207"/>
      <c r="M82" s="214"/>
      <c r="N82" s="207"/>
      <c r="O82" s="214"/>
      <c r="P82" s="207"/>
      <c r="Q82" s="214"/>
      <c r="R82" s="207"/>
      <c r="S82" s="214"/>
      <c r="T82" s="207"/>
      <c r="U82" s="214"/>
      <c r="V82" s="207"/>
      <c r="W82" s="214"/>
      <c r="X82" s="207"/>
      <c r="Y82" s="214"/>
      <c r="Z82" s="207"/>
      <c r="AA82" s="214"/>
      <c r="AB82" s="207"/>
      <c r="AC82" s="207"/>
    </row>
    <row r="83" spans="1:29" x14ac:dyDescent="0.25">
      <c r="A83" s="208" t="s">
        <v>599</v>
      </c>
      <c r="B83" s="209" t="s">
        <v>570</v>
      </c>
      <c r="C83" s="213"/>
      <c r="D83" s="214"/>
      <c r="E83" s="215"/>
      <c r="F83" s="215"/>
      <c r="G83" s="207"/>
      <c r="H83" s="207"/>
      <c r="I83" s="215"/>
      <c r="J83" s="207"/>
      <c r="K83" s="214"/>
      <c r="L83" s="207"/>
      <c r="M83" s="214"/>
      <c r="N83" s="207"/>
      <c r="O83" s="214"/>
      <c r="P83" s="207"/>
      <c r="Q83" s="214"/>
      <c r="R83" s="207"/>
      <c r="S83" s="214"/>
      <c r="T83" s="207"/>
      <c r="U83" s="214"/>
      <c r="V83" s="207"/>
      <c r="W83" s="214"/>
      <c r="X83" s="207"/>
      <c r="Y83" s="214"/>
      <c r="Z83" s="207"/>
      <c r="AA83" s="214"/>
      <c r="AB83" s="207"/>
      <c r="AC83" s="207"/>
    </row>
    <row r="84" spans="1:29" x14ac:dyDescent="0.25">
      <c r="A84" s="208" t="s">
        <v>600</v>
      </c>
      <c r="B84" s="209" t="s">
        <v>572</v>
      </c>
      <c r="C84" s="213"/>
      <c r="D84" s="214"/>
      <c r="E84" s="215"/>
      <c r="F84" s="215"/>
      <c r="G84" s="207"/>
      <c r="H84" s="207"/>
      <c r="I84" s="215"/>
      <c r="J84" s="207"/>
      <c r="K84" s="214"/>
      <c r="L84" s="207"/>
      <c r="M84" s="214"/>
      <c r="N84" s="207"/>
      <c r="O84" s="214"/>
      <c r="P84" s="207"/>
      <c r="Q84" s="214"/>
      <c r="R84" s="207"/>
      <c r="S84" s="214"/>
      <c r="T84" s="207"/>
      <c r="U84" s="214"/>
      <c r="V84" s="207"/>
      <c r="W84" s="214"/>
      <c r="X84" s="207"/>
      <c r="Y84" s="214"/>
      <c r="Z84" s="207"/>
      <c r="AA84" s="214"/>
      <c r="AB84" s="207"/>
      <c r="AC84" s="207"/>
    </row>
    <row r="85" spans="1:29" x14ac:dyDescent="0.25">
      <c r="A85" s="208" t="s">
        <v>601</v>
      </c>
      <c r="B85" s="209" t="s">
        <v>574</v>
      </c>
      <c r="C85" s="213"/>
      <c r="D85" s="214"/>
      <c r="E85" s="215"/>
      <c r="F85" s="215"/>
      <c r="G85" s="207"/>
      <c r="H85" s="207"/>
      <c r="I85" s="215"/>
      <c r="J85" s="207"/>
      <c r="K85" s="214"/>
      <c r="L85" s="207"/>
      <c r="M85" s="214"/>
      <c r="N85" s="207"/>
      <c r="O85" s="214"/>
      <c r="P85" s="207"/>
      <c r="Q85" s="214"/>
      <c r="R85" s="207"/>
      <c r="S85" s="214"/>
      <c r="T85" s="207"/>
      <c r="U85" s="214"/>
      <c r="V85" s="207"/>
      <c r="W85" s="214"/>
      <c r="X85" s="207"/>
      <c r="Y85" s="214"/>
      <c r="Z85" s="207"/>
      <c r="AA85" s="214"/>
      <c r="AB85" s="207"/>
      <c r="AC85" s="207"/>
    </row>
    <row r="86" spans="1:29" x14ac:dyDescent="0.25">
      <c r="A86" s="208" t="s">
        <v>602</v>
      </c>
      <c r="B86" s="209" t="s">
        <v>576</v>
      </c>
      <c r="C86" s="216"/>
      <c r="D86" s="214"/>
      <c r="E86" s="215"/>
      <c r="F86" s="215"/>
      <c r="G86" s="207"/>
      <c r="H86" s="207"/>
      <c r="I86" s="215"/>
      <c r="J86" s="207"/>
      <c r="K86" s="214"/>
      <c r="L86" s="207"/>
      <c r="M86" s="214"/>
      <c r="N86" s="207"/>
      <c r="O86" s="214"/>
      <c r="P86" s="207"/>
      <c r="Q86" s="214"/>
      <c r="R86" s="207"/>
      <c r="S86" s="214"/>
      <c r="T86" s="207"/>
      <c r="U86" s="214"/>
      <c r="V86" s="207"/>
      <c r="W86" s="214"/>
      <c r="X86" s="207"/>
      <c r="Y86" s="214"/>
      <c r="Z86" s="207"/>
      <c r="AA86" s="214"/>
      <c r="AB86" s="207"/>
      <c r="AC86" s="207"/>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'1. паспорт местоположение'!A12:C12</f>
        <v>M_TP3400.PH.0015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544</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140</v>
      </c>
      <c r="G23" s="358" t="s">
        <v>139</v>
      </c>
      <c r="H23" s="358" t="s">
        <v>138</v>
      </c>
      <c r="I23" s="360" t="s">
        <v>452</v>
      </c>
      <c r="J23" s="360" t="s">
        <v>453</v>
      </c>
      <c r="K23" s="360" t="s">
        <v>454</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78" t="s">
        <v>14</v>
      </c>
      <c r="AG24" s="178" t="s">
        <v>13</v>
      </c>
      <c r="AH24" s="179" t="s">
        <v>3</v>
      </c>
      <c r="AI24" s="179"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30" sqref="B30"/>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46" t="str">
        <f>'1. паспорт местоположение'!A5:C5</f>
        <v>Год раскрытия информации: 2022 год</v>
      </c>
      <c r="B5" s="346"/>
      <c r="C5" s="78"/>
      <c r="D5" s="78"/>
      <c r="E5" s="78"/>
      <c r="F5" s="78"/>
      <c r="G5" s="78"/>
      <c r="H5" s="78"/>
    </row>
    <row r="6" spans="1:8" ht="18.75" x14ac:dyDescent="0.3">
      <c r="A6" s="183"/>
      <c r="B6" s="183"/>
      <c r="C6" s="183"/>
      <c r="D6" s="183"/>
      <c r="E6" s="183"/>
      <c r="F6" s="183"/>
      <c r="G6" s="183"/>
      <c r="H6" s="183"/>
    </row>
    <row r="7" spans="1:8" ht="18.75" x14ac:dyDescent="0.25">
      <c r="A7" s="224" t="s">
        <v>10</v>
      </c>
      <c r="B7" s="224"/>
      <c r="C7" s="182"/>
      <c r="D7" s="182"/>
      <c r="E7" s="182"/>
      <c r="F7" s="182"/>
      <c r="G7" s="182"/>
      <c r="H7" s="182"/>
    </row>
    <row r="8" spans="1:8" ht="18.75" x14ac:dyDescent="0.25">
      <c r="A8" s="182"/>
      <c r="B8" s="182"/>
      <c r="C8" s="182"/>
      <c r="D8" s="182"/>
      <c r="E8" s="182"/>
      <c r="F8" s="182"/>
      <c r="G8" s="182"/>
      <c r="H8" s="182"/>
    </row>
    <row r="9" spans="1:8" x14ac:dyDescent="0.25">
      <c r="A9" s="225" t="str">
        <f>'1. паспорт местоположение'!A9:C9</f>
        <v>АО "Россети Тюмень"</v>
      </c>
      <c r="B9" s="225"/>
      <c r="C9" s="180"/>
      <c r="D9" s="180"/>
      <c r="E9" s="180"/>
      <c r="F9" s="180"/>
      <c r="G9" s="180"/>
      <c r="H9" s="180"/>
    </row>
    <row r="10" spans="1:8" x14ac:dyDescent="0.25">
      <c r="A10" s="221" t="s">
        <v>9</v>
      </c>
      <c r="B10" s="22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31" t="str">
        <f>'1. паспорт местоположение'!A12:C12</f>
        <v>M_TP3400.PH.0015</v>
      </c>
      <c r="B12" s="231"/>
      <c r="C12" s="180"/>
      <c r="D12" s="180"/>
      <c r="E12" s="180"/>
      <c r="F12" s="180"/>
      <c r="G12" s="180"/>
      <c r="H12" s="180"/>
    </row>
    <row r="13" spans="1:8" x14ac:dyDescent="0.25">
      <c r="A13" s="221" t="s">
        <v>8</v>
      </c>
      <c r="B13" s="221"/>
      <c r="C13" s="181"/>
      <c r="D13" s="181"/>
      <c r="E13" s="181"/>
      <c r="F13" s="181"/>
      <c r="G13" s="181"/>
      <c r="H13" s="181"/>
    </row>
    <row r="14" spans="1:8" ht="18.75" x14ac:dyDescent="0.25">
      <c r="A14" s="11"/>
      <c r="B14" s="11"/>
      <c r="C14" s="11"/>
      <c r="D14" s="11"/>
      <c r="E14" s="11"/>
      <c r="F14" s="11"/>
      <c r="G14" s="11"/>
      <c r="H14" s="11"/>
    </row>
    <row r="15" spans="1:8" x14ac:dyDescent="0.25">
      <c r="A15" s="231" t="str">
        <f>'1. паспорт местоположение'!A15:C15</f>
        <v>Реконструкция  промышленных площадок  и технологических проездов Исетсткого РЭС Тюменской области, район Исетсткий, с. Исетское, ул. Строителей 20А</v>
      </c>
      <c r="B15" s="231"/>
      <c r="C15" s="180"/>
      <c r="D15" s="180"/>
      <c r="E15" s="180"/>
      <c r="F15" s="180"/>
      <c r="G15" s="180"/>
      <c r="H15" s="180"/>
    </row>
    <row r="16" spans="1:8" x14ac:dyDescent="0.25">
      <c r="A16" s="221" t="s">
        <v>7</v>
      </c>
      <c r="B16" s="221"/>
      <c r="C16" s="181"/>
      <c r="D16" s="181"/>
      <c r="E16" s="181"/>
      <c r="F16" s="181"/>
      <c r="G16" s="181"/>
      <c r="H16" s="181"/>
    </row>
    <row r="17" spans="1:2" x14ac:dyDescent="0.25">
      <c r="B17" s="154"/>
    </row>
    <row r="18" spans="1:2" ht="33.75" customHeight="1" x14ac:dyDescent="0.25">
      <c r="A18" s="382" t="s">
        <v>534</v>
      </c>
      <c r="B18" s="383"/>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Исетсткого РЭС Тюменской области, район Исетсткий, с. Исетское, ул. Строителей 20А</v>
      </c>
    </row>
    <row r="22" spans="1:2" ht="16.5" thickBot="1" x14ac:dyDescent="0.3">
      <c r="A22" s="156" t="s">
        <v>403</v>
      </c>
      <c r="B22" s="157" t="str">
        <f>'1. паспорт местоположение'!C27</f>
        <v>Исетский район</v>
      </c>
    </row>
    <row r="23" spans="1:2" ht="16.5" thickBot="1" x14ac:dyDescent="0.3">
      <c r="A23" s="156" t="s">
        <v>368</v>
      </c>
      <c r="B23" s="158" t="s">
        <v>619</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2027</v>
      </c>
    </row>
    <row r="26" spans="1:2" ht="30.75" thickBot="1" x14ac:dyDescent="0.3">
      <c r="A26" s="160" t="s">
        <v>406</v>
      </c>
      <c r="B26" s="161" t="str">
        <f>'3.3 паспорт описание'!C30</f>
        <v>Н</v>
      </c>
    </row>
    <row r="27" spans="1:2" ht="29.25" thickBot="1" x14ac:dyDescent="0.3">
      <c r="A27" s="167" t="s">
        <v>407</v>
      </c>
      <c r="B27" s="415">
        <f>'6.2. Паспорт фин осв ввод'!D24</f>
        <v>0</v>
      </c>
    </row>
    <row r="28" spans="1:2" ht="16.5" thickBot="1" x14ac:dyDescent="0.3">
      <c r="A28" s="163" t="s">
        <v>408</v>
      </c>
      <c r="B28" s="416" t="s">
        <v>620</v>
      </c>
    </row>
    <row r="29" spans="1:2" ht="29.25" thickBot="1" x14ac:dyDescent="0.3">
      <c r="A29" s="168" t="s">
        <v>409</v>
      </c>
      <c r="B29" s="417">
        <v>0</v>
      </c>
    </row>
    <row r="30" spans="1:2" ht="29.25" thickBot="1" x14ac:dyDescent="0.3">
      <c r="A30" s="168" t="s">
        <v>410</v>
      </c>
      <c r="B30" s="418">
        <v>0</v>
      </c>
    </row>
    <row r="31" spans="1:2" ht="16.5" thickBot="1" x14ac:dyDescent="0.3">
      <c r="A31" s="163" t="s">
        <v>411</v>
      </c>
      <c r="B31" s="417"/>
    </row>
    <row r="32" spans="1:2" ht="29.25" thickBot="1" x14ac:dyDescent="0.3">
      <c r="A32" s="168" t="s">
        <v>412</v>
      </c>
      <c r="B32" s="419">
        <v>0</v>
      </c>
    </row>
    <row r="33" spans="1:2" ht="16.5" thickBot="1" x14ac:dyDescent="0.3">
      <c r="A33" s="163" t="s">
        <v>413</v>
      </c>
      <c r="B33" s="418">
        <v>0</v>
      </c>
    </row>
    <row r="34" spans="1:2" ht="16.5" thickBot="1" x14ac:dyDescent="0.3">
      <c r="A34" s="163" t="s">
        <v>414</v>
      </c>
      <c r="B34" s="418">
        <v>0</v>
      </c>
    </row>
    <row r="35" spans="1:2" ht="16.5" thickBot="1" x14ac:dyDescent="0.3">
      <c r="A35" s="163" t="s">
        <v>415</v>
      </c>
      <c r="B35" s="418">
        <v>0</v>
      </c>
    </row>
    <row r="36" spans="1:2" ht="16.5" thickBot="1" x14ac:dyDescent="0.3">
      <c r="A36" s="163" t="s">
        <v>416</v>
      </c>
      <c r="B36" s="418">
        <v>0</v>
      </c>
    </row>
    <row r="37" spans="1:2" ht="29.25" thickBot="1" x14ac:dyDescent="0.3">
      <c r="A37" s="168" t="s">
        <v>417</v>
      </c>
      <c r="B37" s="419">
        <v>0</v>
      </c>
    </row>
    <row r="38" spans="1:2" ht="16.5" thickBot="1" x14ac:dyDescent="0.3">
      <c r="A38" s="163" t="s">
        <v>413</v>
      </c>
      <c r="B38" s="417">
        <v>0</v>
      </c>
    </row>
    <row r="39" spans="1:2" ht="16.5" thickBot="1" x14ac:dyDescent="0.3">
      <c r="A39" s="163" t="s">
        <v>414</v>
      </c>
      <c r="B39" s="417">
        <v>0</v>
      </c>
    </row>
    <row r="40" spans="1:2" ht="16.5" thickBot="1" x14ac:dyDescent="0.3">
      <c r="A40" s="163" t="s">
        <v>415</v>
      </c>
      <c r="B40" s="417">
        <v>0</v>
      </c>
    </row>
    <row r="41" spans="1:2" ht="16.5" thickBot="1" x14ac:dyDescent="0.3">
      <c r="A41" s="163" t="s">
        <v>416</v>
      </c>
      <c r="B41" s="417">
        <v>0</v>
      </c>
    </row>
    <row r="42" spans="1:2" ht="29.25" thickBot="1" x14ac:dyDescent="0.3">
      <c r="A42" s="168" t="s">
        <v>418</v>
      </c>
      <c r="B42" s="419">
        <v>0</v>
      </c>
    </row>
    <row r="43" spans="1:2" ht="16.5" thickBot="1" x14ac:dyDescent="0.3">
      <c r="A43" s="163" t="s">
        <v>413</v>
      </c>
      <c r="B43" s="417">
        <v>0</v>
      </c>
    </row>
    <row r="44" spans="1:2" ht="16.5" thickBot="1" x14ac:dyDescent="0.3">
      <c r="A44" s="163" t="s">
        <v>414</v>
      </c>
      <c r="B44" s="417">
        <v>0</v>
      </c>
    </row>
    <row r="45" spans="1:2" ht="16.5" thickBot="1" x14ac:dyDescent="0.3">
      <c r="A45" s="163" t="s">
        <v>415</v>
      </c>
      <c r="B45" s="417">
        <v>0</v>
      </c>
    </row>
    <row r="46" spans="1:2" ht="16.5" thickBot="1" x14ac:dyDescent="0.3">
      <c r="A46" s="163" t="s">
        <v>416</v>
      </c>
      <c r="B46" s="417">
        <v>0</v>
      </c>
    </row>
    <row r="47" spans="1:2" ht="29.25" thickBot="1" x14ac:dyDescent="0.3">
      <c r="A47" s="162" t="s">
        <v>419</v>
      </c>
      <c r="B47" s="419">
        <v>0</v>
      </c>
    </row>
    <row r="48" spans="1:2" ht="16.5" thickBot="1" x14ac:dyDescent="0.3">
      <c r="A48" s="164" t="s">
        <v>411</v>
      </c>
      <c r="B48" s="420"/>
    </row>
    <row r="49" spans="1:2" ht="16.5" thickBot="1" x14ac:dyDescent="0.3">
      <c r="A49" s="164" t="s">
        <v>420</v>
      </c>
      <c r="B49" s="420">
        <v>0</v>
      </c>
    </row>
    <row r="50" spans="1:2" ht="16.5" thickBot="1" x14ac:dyDescent="0.3">
      <c r="A50" s="164" t="s">
        <v>421</v>
      </c>
      <c r="B50" s="420">
        <v>0</v>
      </c>
    </row>
    <row r="51" spans="1:2" ht="16.5" thickBot="1" x14ac:dyDescent="0.3">
      <c r="A51" s="164" t="s">
        <v>422</v>
      </c>
      <c r="B51" s="420">
        <v>0</v>
      </c>
    </row>
    <row r="52" spans="1:2" ht="16.5" thickBot="1" x14ac:dyDescent="0.3">
      <c r="A52" s="159" t="s">
        <v>423</v>
      </c>
      <c r="B52" s="421">
        <v>0</v>
      </c>
    </row>
    <row r="53" spans="1:2" ht="16.5" thickBot="1" x14ac:dyDescent="0.3">
      <c r="A53" s="159" t="s">
        <v>424</v>
      </c>
      <c r="B53" s="421">
        <v>0</v>
      </c>
    </row>
    <row r="54" spans="1:2" ht="16.5" thickBot="1" x14ac:dyDescent="0.3">
      <c r="A54" s="159" t="s">
        <v>425</v>
      </c>
      <c r="B54" s="421">
        <v>0</v>
      </c>
    </row>
    <row r="55" spans="1:2" ht="16.5" thickBot="1" x14ac:dyDescent="0.3">
      <c r="A55" s="160" t="s">
        <v>426</v>
      </c>
      <c r="B55" s="422">
        <v>0</v>
      </c>
    </row>
    <row r="56" spans="1:2" ht="15.75" customHeight="1" thickBot="1" x14ac:dyDescent="0.3">
      <c r="A56" s="162" t="s">
        <v>427</v>
      </c>
      <c r="B56" s="423"/>
    </row>
    <row r="57" spans="1:2" ht="16.5" thickBot="1" x14ac:dyDescent="0.3">
      <c r="A57" s="165" t="s">
        <v>428</v>
      </c>
      <c r="B57" s="424" t="s">
        <v>621</v>
      </c>
    </row>
    <row r="58" spans="1:2" ht="16.5" thickBot="1" x14ac:dyDescent="0.3">
      <c r="A58" s="165" t="s">
        <v>429</v>
      </c>
      <c r="B58" s="417" t="s">
        <v>622</v>
      </c>
    </row>
    <row r="59" spans="1:2" ht="16.5" thickBot="1" x14ac:dyDescent="0.3">
      <c r="A59" s="165" t="s">
        <v>430</v>
      </c>
      <c r="B59" s="425" t="s">
        <v>609</v>
      </c>
    </row>
    <row r="60" spans="1:2" ht="16.5" thickBot="1" x14ac:dyDescent="0.3">
      <c r="A60" s="165" t="s">
        <v>431</v>
      </c>
      <c r="B60" s="417" t="s">
        <v>622</v>
      </c>
    </row>
    <row r="61" spans="1:2" ht="16.5" thickBot="1" x14ac:dyDescent="0.3">
      <c r="A61" s="166" t="s">
        <v>432</v>
      </c>
      <c r="B61" s="426" t="s">
        <v>622</v>
      </c>
    </row>
    <row r="62" spans="1:2" ht="30.75" thickBot="1" x14ac:dyDescent="0.3">
      <c r="A62" s="164" t="s">
        <v>433</v>
      </c>
      <c r="B62" s="425" t="s">
        <v>623</v>
      </c>
    </row>
    <row r="63" spans="1:2" ht="29.25" thickBot="1" x14ac:dyDescent="0.3">
      <c r="A63" s="159" t="s">
        <v>434</v>
      </c>
      <c r="B63" s="425" t="s">
        <v>623</v>
      </c>
    </row>
    <row r="64" spans="1:2" ht="16.5" thickBot="1" x14ac:dyDescent="0.3">
      <c r="A64" s="164" t="s">
        <v>411</v>
      </c>
      <c r="B64" s="427"/>
    </row>
    <row r="65" spans="1:2" ht="16.5" thickBot="1" x14ac:dyDescent="0.3">
      <c r="A65" s="164" t="s">
        <v>435</v>
      </c>
      <c r="B65" s="425"/>
    </row>
    <row r="66" spans="1:2" ht="16.5" thickBot="1" x14ac:dyDescent="0.3">
      <c r="A66" s="164" t="s">
        <v>436</v>
      </c>
      <c r="B66" s="427"/>
    </row>
    <row r="67" spans="1:2" ht="16.5" thickBot="1" x14ac:dyDescent="0.3">
      <c r="A67" s="169" t="s">
        <v>437</v>
      </c>
      <c r="B67" s="428" t="s">
        <v>624</v>
      </c>
    </row>
    <row r="68" spans="1:2" ht="16.5" thickBot="1" x14ac:dyDescent="0.3">
      <c r="A68" s="159" t="s">
        <v>438</v>
      </c>
      <c r="B68" s="425" t="s">
        <v>623</v>
      </c>
    </row>
    <row r="69" spans="1:2" ht="16.5" thickBot="1" x14ac:dyDescent="0.3">
      <c r="A69" s="165" t="s">
        <v>439</v>
      </c>
      <c r="B69" s="429"/>
    </row>
    <row r="70" spans="1:2" ht="16.5" thickBot="1" x14ac:dyDescent="0.3">
      <c r="A70" s="165" t="s">
        <v>440</v>
      </c>
      <c r="B70" s="429"/>
    </row>
    <row r="71" spans="1:2" ht="16.5" thickBot="1" x14ac:dyDescent="0.3">
      <c r="A71" s="165" t="s">
        <v>441</v>
      </c>
      <c r="B71" s="429"/>
    </row>
    <row r="72" spans="1:2" ht="29.25" thickBot="1" x14ac:dyDescent="0.3">
      <c r="A72" s="170" t="s">
        <v>442</v>
      </c>
      <c r="B72" s="430" t="s">
        <v>625</v>
      </c>
    </row>
    <row r="73" spans="1:2" ht="28.5" customHeight="1" x14ac:dyDescent="0.25">
      <c r="A73" s="162" t="s">
        <v>443</v>
      </c>
      <c r="B73" s="431" t="s">
        <v>626</v>
      </c>
    </row>
    <row r="74" spans="1:2" x14ac:dyDescent="0.25">
      <c r="A74" s="165" t="s">
        <v>444</v>
      </c>
      <c r="B74" s="432"/>
    </row>
    <row r="75" spans="1:2" x14ac:dyDescent="0.25">
      <c r="A75" s="165" t="s">
        <v>445</v>
      </c>
      <c r="B75" s="432"/>
    </row>
    <row r="76" spans="1:2" x14ac:dyDescent="0.25">
      <c r="A76" s="165" t="s">
        <v>446</v>
      </c>
      <c r="B76" s="432"/>
    </row>
    <row r="77" spans="1:2" x14ac:dyDescent="0.25">
      <c r="A77" s="165" t="s">
        <v>447</v>
      </c>
      <c r="B77" s="432"/>
    </row>
    <row r="78" spans="1:2" ht="16.5" thickBot="1" x14ac:dyDescent="0.3">
      <c r="A78" s="171" t="s">
        <v>448</v>
      </c>
      <c r="B78" s="433"/>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2022-02-24T11:29:20Z</dcterms:modified>
</cp:coreProperties>
</file>